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4235" windowHeight="7935" tabRatio="607" firstSheet="1" activeTab="1"/>
  </bookViews>
  <sheets>
    <sheet name="График" sheetId="9" state="hidden" r:id="rId1"/>
    <sheet name="кураторы" sheetId="10" r:id="rId2"/>
    <sheet name="Численность!" sheetId="4" state="hidden" r:id="rId3"/>
    <sheet name="ФОТ" sheetId="5" state="hidden" r:id="rId4"/>
    <sheet name="Выплаты соцхарак" sheetId="6" state="hidden" r:id="rId5"/>
    <sheet name="Прочие доходы" sheetId="7" state="hidden" r:id="rId6"/>
  </sheets>
  <externalReferences>
    <externalReference r:id="rId7"/>
    <externalReference r:id="rId8"/>
    <externalReference r:id="rId9"/>
  </externalReferences>
  <definedNames>
    <definedName name="_xlnm.Print_Titles" localSheetId="0">График!$3:$3</definedName>
    <definedName name="_xlnm.Print_Titles" localSheetId="1">кураторы!$4:$4</definedName>
    <definedName name="_xlnm.Print_Area" localSheetId="4">'Выплаты соцхарак'!$A$1:$I$49</definedName>
    <definedName name="_xlnm.Print_Area" localSheetId="0">График!$A$1:$E$57</definedName>
    <definedName name="_xlnm.Print_Area" localSheetId="1">кураторы!$A$1:$D$54</definedName>
    <definedName name="_xlnm.Print_Area" localSheetId="5">'Прочие доходы'!$A$1:$I$49</definedName>
    <definedName name="_xlnm.Print_Area" localSheetId="3">ФОТ!$A$1:$W$49</definedName>
    <definedName name="_xlnm.Print_Area" localSheetId="2">'Численность!'!$A$1:$W$49</definedName>
  </definedNames>
  <calcPr calcId="125725"/>
</workbook>
</file>

<file path=xl/calcChain.xml><?xml version="1.0" encoding="utf-8"?>
<calcChain xmlns="http://schemas.openxmlformats.org/spreadsheetml/2006/main">
  <c r="C24" i="10"/>
  <c r="C15"/>
  <c r="C53" l="1"/>
  <c r="A46" l="1"/>
  <c r="A47" s="1"/>
  <c r="A48" s="1"/>
  <c r="A17"/>
  <c r="A18" s="1"/>
  <c r="A19" s="1"/>
  <c r="A20" s="1"/>
  <c r="A21" s="1"/>
  <c r="A22" s="1"/>
  <c r="A23" s="1"/>
  <c r="C35"/>
  <c r="A9"/>
  <c r="A10" s="1"/>
  <c r="A11" s="1"/>
  <c r="A12" s="1"/>
  <c r="A13" s="1"/>
  <c r="A14" s="1"/>
  <c r="C44"/>
  <c r="C49"/>
  <c r="C7"/>
  <c r="A5" i="9"/>
  <c r="A6" s="1"/>
  <c r="A8" s="1"/>
  <c r="A9" s="1"/>
  <c r="A10" s="1"/>
  <c r="A11" s="1"/>
  <c r="A13" s="1"/>
  <c r="A14" s="1"/>
  <c r="A15" s="1"/>
  <c r="A17" s="1"/>
  <c r="A18" s="1"/>
  <c r="A19" s="1"/>
  <c r="A20" s="1"/>
  <c r="A21" s="1"/>
  <c r="A22" s="1"/>
  <c r="A23" s="1"/>
  <c r="A24" s="1"/>
  <c r="A25" s="1"/>
  <c r="A26" s="1"/>
  <c r="A27" s="1"/>
  <c r="A28" s="1"/>
  <c r="A30" s="1"/>
  <c r="A31" s="1"/>
  <c r="A33" s="1"/>
  <c r="A34" s="1"/>
  <c r="A35" s="1"/>
  <c r="A37" s="1"/>
  <c r="A38" s="1"/>
  <c r="A39" s="1"/>
  <c r="A41" s="1"/>
  <c r="A42" s="1"/>
  <c r="A43" s="1"/>
  <c r="A44" s="1"/>
  <c r="A46" s="1"/>
  <c r="A47" s="1"/>
  <c r="A48" s="1"/>
  <c r="A49" s="1"/>
  <c r="A51" s="1"/>
  <c r="A52" s="1"/>
  <c r="A53" s="1"/>
  <c r="C12"/>
  <c r="C32"/>
  <c r="C40"/>
  <c r="C7"/>
  <c r="C16"/>
  <c r="C29"/>
  <c r="C36"/>
  <c r="C45"/>
  <c r="C50"/>
  <c r="C54"/>
  <c r="I16" i="7"/>
  <c r="H16"/>
  <c r="G16"/>
  <c r="F16"/>
  <c r="E16"/>
  <c r="E33"/>
  <c r="F33"/>
  <c r="G33"/>
  <c r="H33"/>
  <c r="I33"/>
  <c r="E34"/>
  <c r="F34"/>
  <c r="G34"/>
  <c r="H34"/>
  <c r="I34"/>
  <c r="I32"/>
  <c r="H32"/>
  <c r="G32"/>
  <c r="F32"/>
  <c r="E32"/>
  <c r="E41"/>
  <c r="F41"/>
  <c r="G41"/>
  <c r="H41"/>
  <c r="I41"/>
  <c r="I42"/>
  <c r="H42"/>
  <c r="G42"/>
  <c r="F42"/>
  <c r="E42"/>
  <c r="A16"/>
  <c r="I8"/>
  <c r="H8"/>
  <c r="G8"/>
  <c r="F8"/>
  <c r="I42" i="6"/>
  <c r="H42"/>
  <c r="G42"/>
  <c r="F42"/>
  <c r="E42"/>
  <c r="I8"/>
  <c r="H8"/>
  <c r="G8"/>
  <c r="G49" s="1"/>
  <c r="F8"/>
  <c r="E8"/>
  <c r="U42" i="5"/>
  <c r="R42"/>
  <c r="O42"/>
  <c r="L42"/>
  <c r="I42"/>
  <c r="F42"/>
  <c r="A42"/>
  <c r="U41"/>
  <c r="R41"/>
  <c r="O41"/>
  <c r="L41"/>
  <c r="I41"/>
  <c r="U34"/>
  <c r="R34"/>
  <c r="O34"/>
  <c r="L34"/>
  <c r="I34"/>
  <c r="U33"/>
  <c r="R33"/>
  <c r="O33"/>
  <c r="L33"/>
  <c r="I33"/>
  <c r="U32"/>
  <c r="R32"/>
  <c r="O32"/>
  <c r="L32"/>
  <c r="I32"/>
  <c r="F32"/>
  <c r="F49" s="1"/>
  <c r="C32"/>
  <c r="U8"/>
  <c r="R8"/>
  <c r="O8"/>
  <c r="O49" s="1"/>
  <c r="L8"/>
  <c r="I8"/>
  <c r="I49" s="1"/>
  <c r="F8"/>
  <c r="C8"/>
  <c r="C49" s="1"/>
  <c r="E22" i="7"/>
  <c r="D40"/>
  <c r="D49" s="1"/>
  <c r="E45"/>
  <c r="E44"/>
  <c r="E47"/>
  <c r="E36"/>
  <c r="F36"/>
  <c r="G36"/>
  <c r="H36"/>
  <c r="I36"/>
  <c r="F35"/>
  <c r="G35"/>
  <c r="H35"/>
  <c r="I35"/>
  <c r="E35"/>
  <c r="F20"/>
  <c r="G20"/>
  <c r="H20"/>
  <c r="I20"/>
  <c r="E20"/>
  <c r="F17"/>
  <c r="G17"/>
  <c r="H17"/>
  <c r="I17"/>
  <c r="E17"/>
  <c r="F22"/>
  <c r="G22"/>
  <c r="H22"/>
  <c r="I22"/>
  <c r="E23"/>
  <c r="F23"/>
  <c r="G23"/>
  <c r="H23"/>
  <c r="I23"/>
  <c r="E40"/>
  <c r="F40"/>
  <c r="G40"/>
  <c r="H40"/>
  <c r="I40"/>
  <c r="E43"/>
  <c r="F43"/>
  <c r="G43"/>
  <c r="F44"/>
  <c r="G44"/>
  <c r="H44"/>
  <c r="I44"/>
  <c r="F45"/>
  <c r="G45"/>
  <c r="H45"/>
  <c r="I45"/>
  <c r="E46"/>
  <c r="F46"/>
  <c r="G46"/>
  <c r="H46"/>
  <c r="I46"/>
  <c r="F47"/>
  <c r="G47"/>
  <c r="H47"/>
  <c r="I47"/>
  <c r="E39"/>
  <c r="J49" i="5"/>
  <c r="K49"/>
  <c r="F39" i="7"/>
  <c r="G39"/>
  <c r="H39"/>
  <c r="I39"/>
  <c r="F31"/>
  <c r="G31"/>
  <c r="H31"/>
  <c r="I31"/>
  <c r="E31"/>
  <c r="F14"/>
  <c r="G14"/>
  <c r="H14"/>
  <c r="I14"/>
  <c r="E14"/>
  <c r="F13"/>
  <c r="G13"/>
  <c r="H13"/>
  <c r="E13"/>
  <c r="F11"/>
  <c r="G11"/>
  <c r="H11"/>
  <c r="I11"/>
  <c r="E11"/>
  <c r="F10"/>
  <c r="G10"/>
  <c r="H10"/>
  <c r="I10"/>
  <c r="E10"/>
  <c r="E9"/>
  <c r="F9"/>
  <c r="G9"/>
  <c r="H9"/>
  <c r="I9"/>
  <c r="F7"/>
  <c r="F49" s="1"/>
  <c r="G7"/>
  <c r="G49" s="1"/>
  <c r="H7"/>
  <c r="H49" s="1"/>
  <c r="I7"/>
  <c r="E7"/>
  <c r="E49" s="1"/>
  <c r="I19" i="6"/>
  <c r="F19"/>
  <c r="F25"/>
  <c r="H25" s="1"/>
  <c r="I37"/>
  <c r="F37"/>
  <c r="E49"/>
  <c r="W49" i="5"/>
  <c r="V49"/>
  <c r="U49"/>
  <c r="S49" i="4"/>
  <c r="T49"/>
  <c r="U49"/>
  <c r="V49"/>
  <c r="W49"/>
  <c r="I49"/>
  <c r="J49"/>
  <c r="K49"/>
  <c r="L49"/>
  <c r="M49"/>
  <c r="N49"/>
  <c r="O49"/>
  <c r="P49"/>
  <c r="Q49"/>
  <c r="R49"/>
  <c r="F55" i="5"/>
  <c r="F52"/>
  <c r="C49" i="4"/>
  <c r="D49" i="6"/>
  <c r="C49"/>
  <c r="A7" i="7"/>
  <c r="A8"/>
  <c r="A9" s="1"/>
  <c r="A10" s="1"/>
  <c r="A11" s="1"/>
  <c r="A12" s="1"/>
  <c r="A17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7" i="6"/>
  <c r="A8"/>
  <c r="A9" s="1"/>
  <c r="A10" s="1"/>
  <c r="A11" s="1"/>
  <c r="A12" s="1"/>
  <c r="A13" s="1"/>
  <c r="A14" s="1"/>
  <c r="A17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D49" i="5"/>
  <c r="E49"/>
  <c r="G49"/>
  <c r="H49"/>
  <c r="L49"/>
  <c r="M49"/>
  <c r="N49"/>
  <c r="P49"/>
  <c r="Q49"/>
  <c r="R49"/>
  <c r="S49"/>
  <c r="T49"/>
  <c r="A7"/>
  <c r="A9"/>
  <c r="A10" s="1"/>
  <c r="A11" s="1"/>
  <c r="A12" s="1"/>
  <c r="A13" s="1"/>
  <c r="A14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/>
  <c r="A44" s="1"/>
  <c r="A45" s="1"/>
  <c r="A46" s="1"/>
  <c r="A47" s="1"/>
  <c r="A48" s="1"/>
  <c r="D49" i="4"/>
  <c r="E49"/>
  <c r="F49"/>
  <c r="G49"/>
  <c r="H49"/>
  <c r="C49" i="7"/>
  <c r="H43"/>
  <c r="I43"/>
  <c r="I49"/>
  <c r="C55" i="9"/>
  <c r="F49" i="6" l="1"/>
  <c r="A26" i="10"/>
  <c r="A27" s="1"/>
  <c r="A28" s="1"/>
  <c r="A29" s="1"/>
  <c r="H49" i="6"/>
  <c r="I25"/>
  <c r="I49" s="1"/>
  <c r="A30" i="10" l="1"/>
  <c r="A31" s="1"/>
  <c r="A32" s="1"/>
  <c r="A33" s="1"/>
  <c r="A34" s="1"/>
  <c r="A36" s="1"/>
  <c r="A37" s="1"/>
  <c r="A38" s="1"/>
  <c r="A39" s="1"/>
  <c r="A40" s="1"/>
  <c r="A41" s="1"/>
  <c r="A42" s="1"/>
  <c r="A43" s="1"/>
  <c r="C54"/>
</calcChain>
</file>

<file path=xl/comments1.xml><?xml version="1.0" encoding="utf-8"?>
<comments xmlns="http://schemas.openxmlformats.org/spreadsheetml/2006/main">
  <authors>
    <author>common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common: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<sst xmlns="http://schemas.openxmlformats.org/spreadsheetml/2006/main" count="506" uniqueCount="196">
  <si>
    <t>Муниципальные образования</t>
  </si>
  <si>
    <t>Итого:</t>
  </si>
  <si>
    <t>Бюджет</t>
  </si>
  <si>
    <t>Сельское хозяйство</t>
  </si>
  <si>
    <t xml:space="preserve">Бюджет </t>
  </si>
  <si>
    <t>Прогноз 2010 г.</t>
  </si>
  <si>
    <t>ФОТ (без выплат социального характера) всего:</t>
  </si>
  <si>
    <t>Прогноз 2011 г.</t>
  </si>
  <si>
    <t>Факт 2008 г.</t>
  </si>
  <si>
    <t xml:space="preserve">Оценка 2009 г. </t>
  </si>
  <si>
    <t>Прогноз 2012 г.</t>
  </si>
  <si>
    <t>г.Братск</t>
  </si>
  <si>
    <t>г.Зима</t>
  </si>
  <si>
    <t>г.Иркутск</t>
  </si>
  <si>
    <t>г. Свирск</t>
  </si>
  <si>
    <t>г.Саянск</t>
  </si>
  <si>
    <t>г.Тулун</t>
  </si>
  <si>
    <t>г.Усть-Илимск</t>
  </si>
  <si>
    <t>г.Усолье-Сибирское</t>
  </si>
  <si>
    <t>г.Черемхово</t>
  </si>
  <si>
    <t>Ангарский</t>
  </si>
  <si>
    <t>Балаганский</t>
  </si>
  <si>
    <t>Братский</t>
  </si>
  <si>
    <t xml:space="preserve">Жигаловский </t>
  </si>
  <si>
    <t xml:space="preserve">Заларинский </t>
  </si>
  <si>
    <t xml:space="preserve">Зиминский </t>
  </si>
  <si>
    <t xml:space="preserve">Иркутский </t>
  </si>
  <si>
    <t>Казачинско-Ленский</t>
  </si>
  <si>
    <t>Катангский</t>
  </si>
  <si>
    <t>Качугский</t>
  </si>
  <si>
    <t>Киренский</t>
  </si>
  <si>
    <t>Куйтунский</t>
  </si>
  <si>
    <t>Мамско-Чуйский</t>
  </si>
  <si>
    <t>Нижнеудинский</t>
  </si>
  <si>
    <t xml:space="preserve">Ольхонский </t>
  </si>
  <si>
    <t xml:space="preserve">Слюдянский </t>
  </si>
  <si>
    <t xml:space="preserve">Тайшетский </t>
  </si>
  <si>
    <t xml:space="preserve">Тулунский </t>
  </si>
  <si>
    <t xml:space="preserve">Усольский </t>
  </si>
  <si>
    <t>Усть-Илимский</t>
  </si>
  <si>
    <t>Усть-Кутский</t>
  </si>
  <si>
    <t>Усть-Удинский</t>
  </si>
  <si>
    <t>Черемховский</t>
  </si>
  <si>
    <t xml:space="preserve">Чунский </t>
  </si>
  <si>
    <t>Шелеховский</t>
  </si>
  <si>
    <t>Аларский</t>
  </si>
  <si>
    <t>Баяндаевский</t>
  </si>
  <si>
    <t>Боханский</t>
  </si>
  <si>
    <t>Нукутский</t>
  </si>
  <si>
    <t>Осинский</t>
  </si>
  <si>
    <t>Эхирит-Булагатский</t>
  </si>
  <si>
    <t>г.Бодайбо и район</t>
  </si>
  <si>
    <t>№ п/п</t>
  </si>
  <si>
    <t>ГОРОДСКИЕ ОКРУГА</t>
  </si>
  <si>
    <t>МУНИЦИПАЛЬНЫЕ РАЙОНЫ</t>
  </si>
  <si>
    <t>Нижнеилимcкий</t>
  </si>
  <si>
    <t>Численность (тыс. чел.) ВСЕГО</t>
  </si>
  <si>
    <t xml:space="preserve">факт 2009 г. </t>
  </si>
  <si>
    <t>Прогноз 2013 г.</t>
  </si>
  <si>
    <t xml:space="preserve">Прогноз основных налогообразующих показателей на 2011-2013г. </t>
  </si>
  <si>
    <t>Выплаты социального характера - ВСЕГО</t>
  </si>
  <si>
    <t>факт 2009 г.</t>
  </si>
  <si>
    <t>Оценка 2010 г.</t>
  </si>
  <si>
    <t xml:space="preserve">Факт 2009 г. </t>
  </si>
  <si>
    <t>Прочие доходы - ВСЕГО</t>
  </si>
  <si>
    <t xml:space="preserve">г.Братск </t>
  </si>
  <si>
    <t>Количество городских округов, поселений</t>
  </si>
  <si>
    <t>Наименование территории</t>
  </si>
  <si>
    <t>ИТОГО</t>
  </si>
  <si>
    <t>Зиминский район</t>
  </si>
  <si>
    <t>Иркутский район</t>
  </si>
  <si>
    <t>Балаганский район</t>
  </si>
  <si>
    <t>ВСЕГО</t>
  </si>
  <si>
    <t>Аларский район</t>
  </si>
  <si>
    <t>Боханский  район</t>
  </si>
  <si>
    <t>Нукутский  район</t>
  </si>
  <si>
    <t>Усольский  район</t>
  </si>
  <si>
    <t>Заларинский  район</t>
  </si>
  <si>
    <t>Ангарский  район</t>
  </si>
  <si>
    <t>Братский  район</t>
  </si>
  <si>
    <t>Усть-Кутский  район</t>
  </si>
  <si>
    <t>Усть-Илимский  район</t>
  </si>
  <si>
    <t>Жигаловский  район</t>
  </si>
  <si>
    <t>Качугский  район</t>
  </si>
  <si>
    <t>Черемховский  район</t>
  </si>
  <si>
    <t>Ольхонский  район</t>
  </si>
  <si>
    <t>Слюдянский  район</t>
  </si>
  <si>
    <t>Тулунский  район</t>
  </si>
  <si>
    <t>Нижнеудинский  район</t>
  </si>
  <si>
    <t>Усть-Удинский  район</t>
  </si>
  <si>
    <t>Тайшетский  район</t>
  </si>
  <si>
    <t>Чунский  район</t>
  </si>
  <si>
    <t>Куйтунский  район</t>
  </si>
  <si>
    <t>Шелеховский  район</t>
  </si>
  <si>
    <t>Казачинско-Ленский  район</t>
  </si>
  <si>
    <t>Катангский  район</t>
  </si>
  <si>
    <t>Киренский  район</t>
  </si>
  <si>
    <t>Мамско-Чуйский  район</t>
  </si>
  <si>
    <t>Нижнеилимcкий  район</t>
  </si>
  <si>
    <t>Баяндаевский  район</t>
  </si>
  <si>
    <t>Осинский  район</t>
  </si>
  <si>
    <t>Эхирит-Булагатский  район</t>
  </si>
  <si>
    <t>Голубенко Т.П., каб. 504, тел.25-61-32, otrasly@govirk.ru</t>
  </si>
  <si>
    <t>Хороших О.В., каб. 554, тел.25-64-31, o.v.horoshih@govirk.ru</t>
  </si>
  <si>
    <t>15.06.2012 г.</t>
  </si>
  <si>
    <t>Золотарева О.Ю., 
каб. 554, тел.25-64-31, partner@govirk.ru</t>
  </si>
  <si>
    <t>Бортаева А.Г., 
каб. 505, тел.25-64-55, proekt@govirk.ru</t>
  </si>
  <si>
    <t>Шугаева С.С., каб. 554, тел.25-64-36, resever@govirk.ru</t>
  </si>
  <si>
    <t>18.06.2012 г.</t>
  </si>
  <si>
    <t>19.06.2012 г.</t>
  </si>
  <si>
    <t>20.06.2012 г.</t>
  </si>
  <si>
    <t>21.06.2012 г.</t>
  </si>
  <si>
    <t>22.06.2012 г.</t>
  </si>
  <si>
    <t>25.06.2012 г.</t>
  </si>
  <si>
    <t>26.06.2012 г.</t>
  </si>
  <si>
    <t>27.06.2012 г.</t>
  </si>
  <si>
    <t>28.06.2012 г.</t>
  </si>
  <si>
    <t>Белявская О.А., каб. 554, тел.25-65-38, bel@govirk.ru</t>
  </si>
  <si>
    <t>ФИО сотрудника министерства экономического развития и промышленности Иркутской области, 
№ кабинета, контактного телефона, e-mail</t>
  </si>
  <si>
    <t>Заместитель министра экономического развития и промышленности Иркутской области</t>
  </si>
  <si>
    <t>А.М. Пуцик</t>
  </si>
  <si>
    <t>График
заключения Соглашений о предоставлении субсидий из областного
 бюджета бюджетам городских округов и поселений Иркутской области в целях софинансирования расходных обязательств по реализации мероприятий перечня проектов народных инициатив по подготовке к празднованию 75-летия Иркутской области</t>
  </si>
  <si>
    <t xml:space="preserve">Дата заключения Соглашений о предоставлении субсидий из областного бюджета
</t>
  </si>
  <si>
    <t>ФИО куратора в министерстве</t>
  </si>
  <si>
    <t>Телефон</t>
  </si>
  <si>
    <t>Бортаева Александра Геннадьевна</t>
  </si>
  <si>
    <t>(83952)
25-64-55</t>
  </si>
  <si>
    <t>Ангарское муниципальное образование</t>
  </si>
  <si>
    <t>г. Иркутск</t>
  </si>
  <si>
    <t>г. Саянск (моногород)</t>
  </si>
  <si>
    <t>г. Тулун</t>
  </si>
  <si>
    <t>г. Усолье-Сибирское</t>
  </si>
  <si>
    <t>Пронина Ольга Николаевна</t>
  </si>
  <si>
    <t>(83952) 25-61-32</t>
  </si>
  <si>
    <t>Слюдянский район</t>
  </si>
  <si>
    <t>Ольхонский район</t>
  </si>
  <si>
    <t>г. Байкальск (моногород)</t>
  </si>
  <si>
    <t>Голубенко Татьяна Петровна</t>
  </si>
  <si>
    <t>(83952) 25-64-31</t>
  </si>
  <si>
    <t>г. Черемхово (моногород)</t>
  </si>
  <si>
    <t>Усольский район</t>
  </si>
  <si>
    <t>Черемховский район</t>
  </si>
  <si>
    <t>Баяндаевский район</t>
  </si>
  <si>
    <t>Боханский район</t>
  </si>
  <si>
    <t>Нукутский район</t>
  </si>
  <si>
    <t>Осинский район</t>
  </si>
  <si>
    <t>Эхирит-Булагатский район</t>
  </si>
  <si>
    <t>Елшина Ольга Владимировна</t>
  </si>
  <si>
    <t>г. Зима</t>
  </si>
  <si>
    <t>г.Свирск</t>
  </si>
  <si>
    <t>Жигаловский район</t>
  </si>
  <si>
    <t>Заларинский район</t>
  </si>
  <si>
    <t>Качугский район</t>
  </si>
  <si>
    <t>Нижнеудинский район</t>
  </si>
  <si>
    <t>Тайшетский район</t>
  </si>
  <si>
    <t>Усть-Удинский район</t>
  </si>
  <si>
    <t>Чунский район</t>
  </si>
  <si>
    <t>Шугаева Светлана Сергеевна</t>
  </si>
  <si>
    <t>(83952) 25-64-36</t>
  </si>
  <si>
    <t>г. Бодайбо МО</t>
  </si>
  <si>
    <t>г. Братск</t>
  </si>
  <si>
    <t>г. Усть-Илимск</t>
  </si>
  <si>
    <t>Братский район</t>
  </si>
  <si>
    <t>Казачинско-Ленский район</t>
  </si>
  <si>
    <t>Катангский район</t>
  </si>
  <si>
    <t>Киренский район</t>
  </si>
  <si>
    <t>Мамско-Чуйский район</t>
  </si>
  <si>
    <t>Нижнеилимский район</t>
  </si>
  <si>
    <t>Усть-Илимский район</t>
  </si>
  <si>
    <t>Усть-Кутское муниципальное образование</t>
  </si>
  <si>
    <t>Елисеева Екатерина Геннадьевна</t>
  </si>
  <si>
    <t>(83952) 25-64-21</t>
  </si>
  <si>
    <t>Тулунский район</t>
  </si>
  <si>
    <t>Куйтунский район</t>
  </si>
  <si>
    <t>Кузьмина Екатерина Вячеславовна</t>
  </si>
  <si>
    <t>Шелеховский район</t>
  </si>
  <si>
    <t>г. Шелехов (моногород)</t>
  </si>
  <si>
    <t>(83952) 25-64-38</t>
  </si>
  <si>
    <t>(83952) 25-64-35</t>
  </si>
  <si>
    <r>
      <t xml:space="preserve">Начальник отдела развития экономики муниципальных образований Иркутской области 
</t>
    </r>
    <r>
      <rPr>
        <b/>
        <sz val="14"/>
        <color indexed="8"/>
        <rFont val="Calibri"/>
        <family val="2"/>
        <charset val="204"/>
      </rPr>
      <t>Белявская Ольга Александровна</t>
    </r>
  </si>
  <si>
    <r>
      <t xml:space="preserve">Заместитель начальника управления государственного регулирования экономики 
</t>
    </r>
    <r>
      <rPr>
        <b/>
        <sz val="14"/>
        <color indexed="8"/>
        <rFont val="Calibri"/>
        <family val="2"/>
        <charset val="204"/>
      </rPr>
      <t>Гершун Наталья Геннадьевна</t>
    </r>
  </si>
  <si>
    <t>г. Саянск</t>
  </si>
  <si>
    <t>г. Бодайбо и район</t>
  </si>
  <si>
    <t>Усть-Кутский район</t>
  </si>
  <si>
    <t>г. Черемхово</t>
  </si>
  <si>
    <t>ФИО сотрудника министерства экономического развития и промышленности Иркутской области, № кабинета, контактного телефона, e-mail</t>
  </si>
  <si>
    <t>Елисеева Екатерина Геннадьевна 
каб. 7 тел. (83952) 25-64-21
e-mail: e.yeliseyeva@govirk.ru</t>
  </si>
  <si>
    <t>СПИСОК
кураторов муниципальных образований Иркутской области
по вопросам  реализации мероприятий перечня проектов народных инициатив</t>
  </si>
  <si>
    <t>Кузьмина Екатерина Вячеславовна 
 каб. 7 тел. (83952) 25-64-55
e-mail: e.v.kuzmina@govirk.ru</t>
  </si>
  <si>
    <t>Ангарский городской округ</t>
  </si>
  <si>
    <t>Пронина Ольга Николаевна 
каб. 2  тел. (83952) 25-61-32
e-mail: o.pronina@govirk.ru</t>
  </si>
  <si>
    <t>Багинов Максим Юрьевич
каб. 2 тел. (83952) 25-64-31
e-mail: m.baginov@govirk.ru</t>
  </si>
  <si>
    <t>Данилова Анастасия Петровна
 каб. 2 тел. (83952) 25-64-31 
e-mail: a.danilova@govirk.ru</t>
  </si>
  <si>
    <t>Дырдо Анна Геннадьевна
каб. 2 тел. (83952) 28-66-31
e-mail: a.dyrdo@govirk.ru</t>
  </si>
  <si>
    <t>Шугаева Светлана Сергеевна 
каб. 2 тел.  (83952) 25-64-36 
e-mail: resever@govirk.ru</t>
  </si>
  <si>
    <t>Приложение 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</si>
</sst>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3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i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8" fillId="0" borderId="0" xfId="0" applyFont="1"/>
    <xf numFmtId="0" fontId="7" fillId="0" borderId="0" xfId="0" applyFont="1" applyBorder="1" applyAlignment="1">
      <alignment horizontal="center"/>
    </xf>
    <xf numFmtId="164" fontId="9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165" fontId="10" fillId="4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0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center"/>
      <protection locked="0"/>
    </xf>
    <xf numFmtId="165" fontId="11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3" xfId="0" applyNumberFormat="1" applyFont="1" applyFill="1" applyBorder="1" applyAlignment="1" applyProtection="1">
      <alignment horizontal="center" vertical="center"/>
      <protection locked="0"/>
    </xf>
    <xf numFmtId="165" fontId="6" fillId="0" borderId="3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 applyProtection="1">
      <alignment horizontal="center" vertical="center"/>
      <protection locked="0"/>
    </xf>
    <xf numFmtId="165" fontId="6" fillId="5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4" fontId="13" fillId="6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/>
    <xf numFmtId="0" fontId="14" fillId="0" borderId="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17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7" fillId="0" borderId="0" xfId="0" applyFont="1" applyFill="1"/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164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Border="1"/>
    <xf numFmtId="165" fontId="16" fillId="5" borderId="0" xfId="0" applyNumberFormat="1" applyFont="1" applyFill="1"/>
    <xf numFmtId="165" fontId="16" fillId="5" borderId="1" xfId="0" applyNumberFormat="1" applyFont="1" applyFill="1" applyBorder="1"/>
    <xf numFmtId="165" fontId="16" fillId="5" borderId="1" xfId="0" applyNumberFormat="1" applyFont="1" applyFill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horizontal="center"/>
    </xf>
    <xf numFmtId="164" fontId="16" fillId="5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1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164" fontId="15" fillId="4" borderId="1" xfId="0" applyNumberFormat="1" applyFont="1" applyFill="1" applyBorder="1" applyAlignment="1">
      <alignment horizontal="center"/>
    </xf>
    <xf numFmtId="0" fontId="22" fillId="0" borderId="0" xfId="0" applyFont="1"/>
    <xf numFmtId="0" fontId="19" fillId="0" borderId="0" xfId="0" applyFont="1"/>
    <xf numFmtId="0" fontId="12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23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165" fontId="16" fillId="5" borderId="3" xfId="0" applyNumberFormat="1" applyFont="1" applyFill="1" applyBorder="1" applyAlignment="1">
      <alignment horizontal="center"/>
    </xf>
    <xf numFmtId="165" fontId="16" fillId="0" borderId="3" xfId="0" applyNumberFormat="1" applyFont="1" applyFill="1" applyBorder="1" applyAlignment="1">
      <alignment horizontal="center"/>
    </xf>
    <xf numFmtId="164" fontId="23" fillId="3" borderId="3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 applyProtection="1">
      <alignment horizontal="center" vertical="center"/>
      <protection locked="0"/>
    </xf>
    <xf numFmtId="0" fontId="16" fillId="5" borderId="3" xfId="0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2" fontId="16" fillId="0" borderId="3" xfId="0" applyNumberFormat="1" applyFont="1" applyFill="1" applyBorder="1" applyAlignment="1" applyProtection="1">
      <alignment horizontal="center" vertical="center"/>
      <protection locked="0"/>
    </xf>
    <xf numFmtId="164" fontId="16" fillId="5" borderId="3" xfId="0" applyNumberFormat="1" applyFont="1" applyFill="1" applyBorder="1" applyAlignment="1" applyProtection="1">
      <alignment horizontal="center" vertical="center"/>
      <protection locked="0"/>
    </xf>
    <xf numFmtId="164" fontId="16" fillId="0" borderId="3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/>
    <xf numFmtId="0" fontId="13" fillId="3" borderId="1" xfId="0" applyFont="1" applyFill="1" applyBorder="1"/>
    <xf numFmtId="0" fontId="13" fillId="0" borderId="1" xfId="0" applyFont="1" applyFill="1" applyBorder="1"/>
    <xf numFmtId="0" fontId="13" fillId="0" borderId="1" xfId="0" applyFont="1" applyBorder="1"/>
    <xf numFmtId="0" fontId="12" fillId="7" borderId="5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6" fillId="0" borderId="7" xfId="0" applyNumberFormat="1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 applyProtection="1">
      <alignment horizontal="center" vertical="center"/>
      <protection locked="0"/>
    </xf>
    <xf numFmtId="164" fontId="16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6" fillId="4" borderId="7" xfId="0" applyNumberFormat="1" applyFont="1" applyFill="1" applyBorder="1" applyAlignment="1">
      <alignment horizontal="center"/>
    </xf>
    <xf numFmtId="164" fontId="6" fillId="4" borderId="7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6" fillId="4" borderId="1" xfId="0" applyFont="1" applyFill="1" applyBorder="1"/>
    <xf numFmtId="165" fontId="6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/>
    <xf numFmtId="164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7" fillId="0" borderId="0" xfId="0" applyFont="1" applyAlignment="1">
      <alignment horizontal="right"/>
    </xf>
    <xf numFmtId="0" fontId="17" fillId="0" borderId="0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left" vertical="center"/>
    </xf>
    <xf numFmtId="3" fontId="15" fillId="8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4" fontId="16" fillId="8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22" fillId="8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/>
    <xf numFmtId="4" fontId="15" fillId="8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2" fillId="8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3" fontId="22" fillId="8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 wrapText="1"/>
    </xf>
    <xf numFmtId="0" fontId="25" fillId="0" borderId="1" xfId="0" quotePrefix="1" applyFont="1" applyFill="1" applyBorder="1" applyAlignment="1">
      <alignment horizontal="center" vertical="center" wrapText="1"/>
    </xf>
    <xf numFmtId="0" fontId="17" fillId="9" borderId="1" xfId="0" applyFont="1" applyFill="1" applyBorder="1"/>
    <xf numFmtId="0" fontId="22" fillId="9" borderId="1" xfId="0" applyFont="1" applyFill="1" applyBorder="1" applyAlignment="1">
      <alignment horizontal="left"/>
    </xf>
    <xf numFmtId="3" fontId="22" fillId="9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15" fillId="0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4" fontId="15" fillId="0" borderId="2" xfId="0" applyNumberFormat="1" applyFont="1" applyFill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24" fillId="0" borderId="0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.tolstikova/&#1056;&#1072;&#1073;&#1086;&#1095;&#1080;&#1081;%20&#1089;&#1090;&#1086;&#1083;/&#1057;&#1042;&#1054;&#1044;%20&#1055;&#1054;%20&#1052;&#1054;%20(2011-2013%20&#1075;&#1075;.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.tolstikova/&#1052;&#1086;&#1080;%20&#1076;&#1086;&#1082;&#1091;&#1084;&#1077;&#1085;&#1090;&#1099;/&#1044;&#1054;&#1050;&#1059;&#1052;&#1045;&#1053;&#1058;&#1067;/&#1054;&#1082;&#1089;&#1072;&#1085;&#1072;/&#1052;&#1086;&#1080;%20&#1076;&#1086;&#1082;&#1091;&#1084;&#1077;&#1085;&#1090;&#1099;/&#1040;&#1083;&#1077;&#1082;&#1089;&#1072;&#1085;&#1076;&#1088;&#1072;/&#1055;&#1088;&#1086;&#1075;&#1085;&#1086;&#1079;%20&#1052;&#1054;/2010/&#1048;&#1088;&#1082;&#1091;&#1090;&#1089;&#1082;/&#1086;&#1090;%20&#1048;&#1088;&#1082;&#1091;&#1090;&#1089;&#1082;&#1072;/&#1088;&#1072;&#1089;&#1095;&#1077;&#1090;&#1099;/&#1088;&#1072;&#1089;&#1095;&#1077;&#1090;%20&#1042;&#1057;&#104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conom/545/4-&#1054;&#1041;&#1065;&#1048;&#1049;%20&#1044;&#1054;&#1057;&#1058;&#1059;&#1055;/2-&#1055;&#1056;&#1054;&#1043;&#1053;&#1054;&#1047;/2012-2014/&#1043;&#1060;&#1059;/&#1057;&#1042;&#1054;&#1044;%20&#1055;&#1056;&#1054;&#1043;&#1053;&#1054;&#1047;&#1040;%20&#1055;&#1054;%20&#1052;&#1054;%20(2011-2013%20&#1075;&#1075;.)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Т-ВСД"/>
      <sheetName val="Выручка-прибыль"/>
      <sheetName val="Численность!"/>
      <sheetName val="ФОТ"/>
      <sheetName val="Выплаты соцхарак"/>
      <sheetName val="Прочие доходы"/>
    </sheetNames>
    <sheetDataSet>
      <sheetData sheetId="0">
        <row r="10">
          <cell r="C10">
            <v>57659.7</v>
          </cell>
          <cell r="D10">
            <v>61675.6</v>
          </cell>
          <cell r="E10">
            <v>62900.7</v>
          </cell>
          <cell r="F10">
            <v>67348.7</v>
          </cell>
          <cell r="G10">
            <v>74416.899999999994</v>
          </cell>
          <cell r="H10">
            <v>82084.3</v>
          </cell>
          <cell r="I10">
            <v>89633.600000000006</v>
          </cell>
        </row>
        <row r="18">
          <cell r="E18">
            <v>20510.530999999999</v>
          </cell>
          <cell r="F18">
            <v>21536.06</v>
          </cell>
          <cell r="G18">
            <v>23140.69</v>
          </cell>
          <cell r="H18">
            <v>24771.96</v>
          </cell>
          <cell r="I18">
            <v>26488.77</v>
          </cell>
          <cell r="L18">
            <v>21112.201000000001</v>
          </cell>
          <cell r="M18">
            <v>22059.51</v>
          </cell>
          <cell r="N18">
            <v>23819.5</v>
          </cell>
          <cell r="O18">
            <v>25498.6</v>
          </cell>
          <cell r="P18">
            <v>27265.8</v>
          </cell>
        </row>
        <row r="34">
          <cell r="C34">
            <v>297.39999999999998</v>
          </cell>
          <cell r="D34">
            <v>301.89999999999998</v>
          </cell>
          <cell r="E34">
            <v>322.91000000000003</v>
          </cell>
          <cell r="F34">
            <v>339.06</v>
          </cell>
          <cell r="G34">
            <v>363.5</v>
          </cell>
          <cell r="H34">
            <v>404.7</v>
          </cell>
          <cell r="I34">
            <v>431.01</v>
          </cell>
          <cell r="L34">
            <v>326.2</v>
          </cell>
          <cell r="M34">
            <v>342.5</v>
          </cell>
          <cell r="N34">
            <v>367.4</v>
          </cell>
          <cell r="O34">
            <v>408.9</v>
          </cell>
          <cell r="P34">
            <v>435.5</v>
          </cell>
        </row>
        <row r="35">
          <cell r="E35">
            <v>2134.7600000000002</v>
          </cell>
          <cell r="F35">
            <v>2404.44</v>
          </cell>
          <cell r="G35">
            <v>2633.01</v>
          </cell>
          <cell r="H35">
            <v>2871.27</v>
          </cell>
          <cell r="I35">
            <v>3078.93</v>
          </cell>
          <cell r="L35">
            <v>2264.7600000000002</v>
          </cell>
          <cell r="M35">
            <v>2450.44</v>
          </cell>
          <cell r="N35">
            <v>2683.38</v>
          </cell>
          <cell r="O35">
            <v>2926.2</v>
          </cell>
          <cell r="P35">
            <v>3141.76</v>
          </cell>
        </row>
        <row r="36">
          <cell r="E36">
            <v>4807</v>
          </cell>
          <cell r="F36">
            <v>5025.1831496519726</v>
          </cell>
          <cell r="G36">
            <v>5449.0488789153133</v>
          </cell>
          <cell r="H36">
            <v>6035.1243583364285</v>
          </cell>
          <cell r="I36">
            <v>6627.1161728503184</v>
          </cell>
          <cell r="L36">
            <v>4929.1000000000004</v>
          </cell>
          <cell r="M36">
            <v>5080.0831496519722</v>
          </cell>
          <cell r="N36">
            <v>5509.7488789153131</v>
          </cell>
          <cell r="O36">
            <v>6096.1243583364285</v>
          </cell>
          <cell r="P36">
            <v>6688.4161728503186</v>
          </cell>
        </row>
        <row r="43">
          <cell r="E43">
            <v>1700</v>
          </cell>
          <cell r="F43">
            <v>1791.7782758400001</v>
          </cell>
          <cell r="G43">
            <v>1920.7863117004799</v>
          </cell>
          <cell r="H43">
            <v>2058.0754954479207</v>
          </cell>
          <cell r="I43">
            <v>2191.8504026520359</v>
          </cell>
          <cell r="L43">
            <v>1715.7</v>
          </cell>
          <cell r="M43">
            <v>1807.5782758400001</v>
          </cell>
          <cell r="N43">
            <v>1936.68631170048</v>
          </cell>
          <cell r="O43">
            <v>2073.9754954479208</v>
          </cell>
          <cell r="P43">
            <v>2207.750402652036</v>
          </cell>
        </row>
        <row r="44">
          <cell r="D44">
            <v>4375.8999999999996</v>
          </cell>
          <cell r="E44">
            <v>4055.4906600000004</v>
          </cell>
          <cell r="F44">
            <v>4461.7</v>
          </cell>
          <cell r="G44">
            <v>4924.1000000000004</v>
          </cell>
          <cell r="H44">
            <v>5285.3</v>
          </cell>
          <cell r="I44">
            <v>5713.3</v>
          </cell>
          <cell r="L44">
            <v>4129.3</v>
          </cell>
          <cell r="M44">
            <v>4523</v>
          </cell>
          <cell r="N44">
            <v>4994</v>
          </cell>
          <cell r="O44">
            <v>5360</v>
          </cell>
          <cell r="P44">
            <v>5794</v>
          </cell>
        </row>
      </sheetData>
      <sheetData sheetId="1"/>
      <sheetData sheetId="2"/>
      <sheetData sheetId="3"/>
      <sheetData sheetId="4">
        <row r="16">
          <cell r="E16">
            <v>601.66999999999996</v>
          </cell>
          <cell r="F16">
            <v>523.45290000000011</v>
          </cell>
          <cell r="G16">
            <v>672.85594866605243</v>
          </cell>
          <cell r="H16">
            <v>726.68</v>
          </cell>
          <cell r="I16">
            <v>777.04</v>
          </cell>
        </row>
        <row r="32">
          <cell r="E32">
            <v>3.3</v>
          </cell>
          <cell r="F32">
            <v>3.47</v>
          </cell>
          <cell r="G32">
            <v>3.94</v>
          </cell>
          <cell r="H32">
            <v>4.21</v>
          </cell>
          <cell r="I32">
            <v>4.4800000000000004</v>
          </cell>
        </row>
        <row r="33">
          <cell r="E33">
            <v>130</v>
          </cell>
          <cell r="F33">
            <v>46</v>
          </cell>
          <cell r="G33">
            <v>50.4</v>
          </cell>
          <cell r="H33">
            <v>54.9</v>
          </cell>
          <cell r="I33">
            <v>62.8</v>
          </cell>
        </row>
        <row r="34">
          <cell r="E34">
            <v>122.1</v>
          </cell>
          <cell r="F34">
            <v>54.9</v>
          </cell>
          <cell r="G34">
            <v>60.7</v>
          </cell>
          <cell r="H34">
            <v>61</v>
          </cell>
          <cell r="I34">
            <v>61.3</v>
          </cell>
        </row>
        <row r="41">
          <cell r="E41">
            <v>15.7</v>
          </cell>
          <cell r="F41">
            <v>15.8</v>
          </cell>
          <cell r="G41">
            <v>15.9</v>
          </cell>
          <cell r="H41">
            <v>15.9</v>
          </cell>
          <cell r="I41">
            <v>15.9</v>
          </cell>
        </row>
        <row r="42">
          <cell r="E42">
            <v>73.809339999999793</v>
          </cell>
          <cell r="F42">
            <v>61.300000000000182</v>
          </cell>
          <cell r="G42">
            <v>69.899999999999636</v>
          </cell>
          <cell r="H42">
            <v>74.699999999999818</v>
          </cell>
          <cell r="I42">
            <v>80.699999999999818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30">
          <cell r="E30">
            <v>7504.8000000000029</v>
          </cell>
          <cell r="G30">
            <v>7761.0859746072965</v>
          </cell>
          <cell r="H30">
            <v>5590.5374994196318</v>
          </cell>
          <cell r="I30">
            <v>6205.5004208053579</v>
          </cell>
        </row>
        <row r="33">
          <cell r="D33">
            <v>833.6</v>
          </cell>
          <cell r="E33">
            <v>835</v>
          </cell>
          <cell r="G33">
            <v>834</v>
          </cell>
          <cell r="H33">
            <v>820</v>
          </cell>
          <cell r="I33">
            <v>800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Т-ВСД"/>
      <sheetName val="Выручка-прибыль"/>
      <sheetName val="Численность!"/>
      <sheetName val="ФОТ"/>
      <sheetName val="Выплаты соцхарак"/>
      <sheetName val="Прочие доходы"/>
    </sheetNames>
    <sheetDataSet>
      <sheetData sheetId="0"/>
      <sheetData sheetId="1"/>
      <sheetData sheetId="2"/>
      <sheetData sheetId="3"/>
      <sheetData sheetId="4">
        <row r="20">
          <cell r="E20">
            <v>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57"/>
  <sheetViews>
    <sheetView view="pageBreakPreview" topLeftCell="A46" zoomScale="70" zoomScaleNormal="70" zoomScaleSheetLayoutView="70" workbookViewId="0">
      <selection activeCell="J1" sqref="J1:L47"/>
    </sheetView>
  </sheetViews>
  <sheetFormatPr defaultColWidth="9.140625" defaultRowHeight="18"/>
  <cols>
    <col min="1" max="1" width="6.42578125" style="57" customWidth="1"/>
    <col min="2" max="2" width="37" style="57" customWidth="1"/>
    <col min="3" max="3" width="16.7109375" style="57" customWidth="1"/>
    <col min="4" max="4" width="28.85546875" style="57" customWidth="1"/>
    <col min="5" max="5" width="27.5703125" style="57" customWidth="1"/>
    <col min="6" max="7" width="8.7109375" style="57" customWidth="1"/>
    <col min="8" max="8" width="7.85546875" style="57" customWidth="1"/>
    <col min="9" max="9" width="8" style="57" customWidth="1"/>
    <col min="10" max="10" width="34.85546875" style="57" customWidth="1"/>
    <col min="11" max="11" width="34.7109375" style="57" customWidth="1"/>
    <col min="12" max="12" width="40" style="57" customWidth="1"/>
    <col min="13" max="16384" width="9.140625" style="57"/>
  </cols>
  <sheetData>
    <row r="1" spans="1:12" ht="114" customHeight="1">
      <c r="A1" s="172" t="s">
        <v>121</v>
      </c>
      <c r="B1" s="173"/>
      <c r="C1" s="173"/>
      <c r="D1" s="173"/>
      <c r="E1" s="173"/>
      <c r="F1"/>
      <c r="G1"/>
      <c r="H1"/>
      <c r="I1"/>
      <c r="J1" s="157" t="s">
        <v>123</v>
      </c>
      <c r="K1" s="157" t="s">
        <v>124</v>
      </c>
      <c r="L1" s="157" t="s">
        <v>0</v>
      </c>
    </row>
    <row r="2" spans="1:12" ht="24" customHeight="1">
      <c r="C2" s="58"/>
      <c r="D2" s="58"/>
      <c r="E2" s="58"/>
      <c r="F2" s="58"/>
      <c r="G2" s="58"/>
      <c r="H2" s="58"/>
      <c r="I2" s="58"/>
      <c r="J2" s="171" t="s">
        <v>125</v>
      </c>
      <c r="K2" s="171" t="s">
        <v>126</v>
      </c>
      <c r="L2" s="163" t="s">
        <v>127</v>
      </c>
    </row>
    <row r="3" spans="1:12" s="59" customFormat="1" ht="176.25" customHeight="1">
      <c r="A3" s="146" t="s">
        <v>52</v>
      </c>
      <c r="B3" s="146" t="s">
        <v>67</v>
      </c>
      <c r="C3" s="146" t="s">
        <v>66</v>
      </c>
      <c r="D3" s="147" t="s">
        <v>122</v>
      </c>
      <c r="E3" s="147" t="s">
        <v>118</v>
      </c>
      <c r="J3" s="171"/>
      <c r="K3" s="171"/>
      <c r="L3" s="163" t="s">
        <v>128</v>
      </c>
    </row>
    <row r="4" spans="1:12" s="61" customFormat="1" ht="54">
      <c r="A4" s="152">
        <v>1</v>
      </c>
      <c r="B4" s="149" t="s">
        <v>69</v>
      </c>
      <c r="C4" s="143">
        <v>12</v>
      </c>
      <c r="D4" s="174" t="s">
        <v>104</v>
      </c>
      <c r="E4" s="148" t="s">
        <v>102</v>
      </c>
      <c r="J4" s="171"/>
      <c r="K4" s="171"/>
      <c r="L4" s="163" t="s">
        <v>129</v>
      </c>
    </row>
    <row r="5" spans="1:12" s="61" customFormat="1" ht="54">
      <c r="A5" s="152">
        <f>A4+1</f>
        <v>2</v>
      </c>
      <c r="B5" s="149" t="s">
        <v>79</v>
      </c>
      <c r="C5" s="143">
        <v>25</v>
      </c>
      <c r="D5" s="174"/>
      <c r="E5" s="148" t="s">
        <v>107</v>
      </c>
      <c r="J5" s="171"/>
      <c r="K5" s="171"/>
      <c r="L5" s="163" t="s">
        <v>130</v>
      </c>
    </row>
    <row r="6" spans="1:12" s="61" customFormat="1" ht="72">
      <c r="A6" s="152">
        <f>A5+1</f>
        <v>3</v>
      </c>
      <c r="B6" s="149" t="s">
        <v>71</v>
      </c>
      <c r="C6" s="143">
        <v>7</v>
      </c>
      <c r="D6" s="174"/>
      <c r="E6" s="148" t="s">
        <v>103</v>
      </c>
      <c r="J6" s="171"/>
      <c r="K6" s="171"/>
      <c r="L6" s="164" t="s">
        <v>131</v>
      </c>
    </row>
    <row r="7" spans="1:12" s="61" customFormat="1" ht="39.6" customHeight="1">
      <c r="A7" s="159"/>
      <c r="B7" s="144" t="s">
        <v>68</v>
      </c>
      <c r="C7" s="145">
        <f>SUM(C4:C6)</f>
        <v>44</v>
      </c>
      <c r="D7" s="156"/>
      <c r="E7" s="151"/>
      <c r="J7" s="171" t="s">
        <v>132</v>
      </c>
      <c r="K7" s="171" t="s">
        <v>133</v>
      </c>
      <c r="L7" s="163" t="s">
        <v>134</v>
      </c>
    </row>
    <row r="8" spans="1:12" s="61" customFormat="1" ht="54">
      <c r="A8" s="53">
        <f>A6+1</f>
        <v>4</v>
      </c>
      <c r="B8" s="149" t="s">
        <v>70</v>
      </c>
      <c r="C8" s="143">
        <v>21</v>
      </c>
      <c r="D8" s="174" t="s">
        <v>108</v>
      </c>
      <c r="E8" s="148" t="s">
        <v>102</v>
      </c>
      <c r="J8" s="171"/>
      <c r="K8" s="171"/>
      <c r="L8" s="163" t="s">
        <v>135</v>
      </c>
    </row>
    <row r="9" spans="1:12" s="61" customFormat="1" ht="72">
      <c r="A9" s="53">
        <f>A8+1</f>
        <v>5</v>
      </c>
      <c r="B9" s="149" t="s">
        <v>86</v>
      </c>
      <c r="C9" s="143">
        <v>8</v>
      </c>
      <c r="D9" s="174"/>
      <c r="E9" s="148" t="s">
        <v>105</v>
      </c>
      <c r="J9" s="171"/>
      <c r="K9" s="171"/>
      <c r="L9" s="162" t="s">
        <v>136</v>
      </c>
    </row>
    <row r="10" spans="1:12" s="61" customFormat="1" ht="72">
      <c r="A10" s="53">
        <f>A9+1</f>
        <v>6</v>
      </c>
      <c r="B10" s="149" t="s">
        <v>82</v>
      </c>
      <c r="C10" s="143">
        <v>10</v>
      </c>
      <c r="D10" s="174"/>
      <c r="E10" s="148" t="s">
        <v>103</v>
      </c>
      <c r="J10" s="171" t="s">
        <v>137</v>
      </c>
      <c r="K10" s="171" t="s">
        <v>138</v>
      </c>
      <c r="L10" s="165" t="s">
        <v>139</v>
      </c>
    </row>
    <row r="11" spans="1:12" s="61" customFormat="1" ht="54">
      <c r="A11" s="53">
        <f>A10+1</f>
        <v>7</v>
      </c>
      <c r="B11" s="149" t="s">
        <v>80</v>
      </c>
      <c r="C11" s="143">
        <v>7</v>
      </c>
      <c r="D11" s="174"/>
      <c r="E11" s="148" t="s">
        <v>107</v>
      </c>
      <c r="J11" s="171"/>
      <c r="K11" s="171"/>
      <c r="L11" s="164" t="s">
        <v>140</v>
      </c>
    </row>
    <row r="12" spans="1:12" s="61" customFormat="1">
      <c r="A12" s="159"/>
      <c r="B12" s="144" t="s">
        <v>68</v>
      </c>
      <c r="C12" s="145">
        <f>SUM(C8:C11)</f>
        <v>46</v>
      </c>
      <c r="D12" s="156"/>
      <c r="E12" s="151"/>
      <c r="J12" s="171"/>
      <c r="K12" s="171"/>
      <c r="L12" s="163" t="s">
        <v>141</v>
      </c>
    </row>
    <row r="13" spans="1:12" s="61" customFormat="1" ht="54">
      <c r="A13" s="53">
        <f>A11+1</f>
        <v>8</v>
      </c>
      <c r="B13" s="55" t="s">
        <v>73</v>
      </c>
      <c r="C13" s="143">
        <v>17</v>
      </c>
      <c r="D13" s="174" t="s">
        <v>109</v>
      </c>
      <c r="E13" s="148" t="s">
        <v>102</v>
      </c>
      <c r="J13" s="171"/>
      <c r="K13" s="171"/>
      <c r="L13" s="163" t="s">
        <v>73</v>
      </c>
    </row>
    <row r="14" spans="1:12" s="61" customFormat="1" ht="72">
      <c r="A14" s="53">
        <f>A13+1</f>
        <v>9</v>
      </c>
      <c r="B14" s="149" t="s">
        <v>77</v>
      </c>
      <c r="C14" s="143">
        <v>15</v>
      </c>
      <c r="D14" s="174"/>
      <c r="E14" s="148" t="s">
        <v>103</v>
      </c>
      <c r="J14" s="171"/>
      <c r="K14" s="171"/>
      <c r="L14" s="163" t="s">
        <v>142</v>
      </c>
    </row>
    <row r="15" spans="1:12" s="61" customFormat="1" ht="54">
      <c r="A15" s="53">
        <f>A14+1</f>
        <v>10</v>
      </c>
      <c r="B15" s="150" t="s">
        <v>81</v>
      </c>
      <c r="C15" s="143">
        <v>9</v>
      </c>
      <c r="D15" s="174"/>
      <c r="E15" s="148" t="s">
        <v>107</v>
      </c>
      <c r="J15" s="171"/>
      <c r="K15" s="171"/>
      <c r="L15" s="163" t="s">
        <v>143</v>
      </c>
    </row>
    <row r="16" spans="1:12" s="61" customFormat="1">
      <c r="A16" s="159"/>
      <c r="B16" s="144" t="s">
        <v>68</v>
      </c>
      <c r="C16" s="153">
        <f>SUM(C13:C15)</f>
        <v>41</v>
      </c>
      <c r="D16" s="156"/>
      <c r="E16" s="151"/>
      <c r="J16" s="171"/>
      <c r="K16" s="171"/>
      <c r="L16" s="163" t="s">
        <v>144</v>
      </c>
    </row>
    <row r="17" spans="1:12" s="61" customFormat="1" ht="72">
      <c r="A17" s="53">
        <f>A15+1</f>
        <v>11</v>
      </c>
      <c r="B17" s="55" t="s">
        <v>12</v>
      </c>
      <c r="C17" s="143">
        <v>1</v>
      </c>
      <c r="D17" s="177" t="s">
        <v>110</v>
      </c>
      <c r="E17" s="148" t="s">
        <v>103</v>
      </c>
      <c r="J17" s="171"/>
      <c r="K17" s="171"/>
      <c r="L17" s="163" t="s">
        <v>145</v>
      </c>
    </row>
    <row r="18" spans="1:12" s="61" customFormat="1" ht="54">
      <c r="A18" s="53">
        <f>A17+1</f>
        <v>12</v>
      </c>
      <c r="B18" s="55" t="s">
        <v>14</v>
      </c>
      <c r="C18" s="143">
        <v>1</v>
      </c>
      <c r="D18" s="178"/>
      <c r="E18" s="148" t="s">
        <v>117</v>
      </c>
      <c r="J18" s="171"/>
      <c r="K18" s="171"/>
      <c r="L18" s="163" t="s">
        <v>146</v>
      </c>
    </row>
    <row r="19" spans="1:12" s="61" customFormat="1" ht="52.15" customHeight="1">
      <c r="A19" s="53">
        <f t="shared" ref="A19:A28" si="0">A18+1</f>
        <v>13</v>
      </c>
      <c r="B19" s="55" t="s">
        <v>15</v>
      </c>
      <c r="C19" s="143">
        <v>1</v>
      </c>
      <c r="D19" s="178"/>
      <c r="E19" s="148" t="s">
        <v>106</v>
      </c>
      <c r="J19" s="171" t="s">
        <v>147</v>
      </c>
      <c r="K19" s="171" t="s">
        <v>138</v>
      </c>
      <c r="L19" s="163" t="s">
        <v>148</v>
      </c>
    </row>
    <row r="20" spans="1:12" s="61" customFormat="1" ht="54">
      <c r="A20" s="53">
        <f t="shared" si="0"/>
        <v>14</v>
      </c>
      <c r="B20" s="55" t="s">
        <v>65</v>
      </c>
      <c r="C20" s="143">
        <v>1</v>
      </c>
      <c r="D20" s="178"/>
      <c r="E20" s="148" t="s">
        <v>107</v>
      </c>
      <c r="J20" s="171"/>
      <c r="K20" s="171"/>
      <c r="L20" s="164" t="s">
        <v>149</v>
      </c>
    </row>
    <row r="21" spans="1:12" s="61" customFormat="1" ht="54">
      <c r="A21" s="53">
        <f t="shared" si="0"/>
        <v>15</v>
      </c>
      <c r="B21" s="55" t="s">
        <v>16</v>
      </c>
      <c r="C21" s="143">
        <v>1</v>
      </c>
      <c r="D21" s="178"/>
      <c r="E21" s="148" t="s">
        <v>106</v>
      </c>
      <c r="J21" s="171"/>
      <c r="K21" s="171"/>
      <c r="L21" s="163" t="s">
        <v>71</v>
      </c>
    </row>
    <row r="22" spans="1:12" s="61" customFormat="1" ht="54">
      <c r="A22" s="53">
        <f t="shared" si="0"/>
        <v>16</v>
      </c>
      <c r="B22" s="55" t="s">
        <v>17</v>
      </c>
      <c r="C22" s="143">
        <v>1</v>
      </c>
      <c r="D22" s="178"/>
      <c r="E22" s="148" t="s">
        <v>107</v>
      </c>
      <c r="J22" s="171"/>
      <c r="K22" s="171"/>
      <c r="L22" s="163" t="s">
        <v>150</v>
      </c>
    </row>
    <row r="23" spans="1:12" s="61" customFormat="1" ht="54">
      <c r="A23" s="53">
        <f t="shared" si="0"/>
        <v>17</v>
      </c>
      <c r="B23" s="55" t="s">
        <v>18</v>
      </c>
      <c r="C23" s="143">
        <v>1</v>
      </c>
      <c r="D23" s="178"/>
      <c r="E23" s="148" t="s">
        <v>106</v>
      </c>
      <c r="J23" s="171"/>
      <c r="K23" s="171"/>
      <c r="L23" s="163" t="s">
        <v>151</v>
      </c>
    </row>
    <row r="24" spans="1:12" s="61" customFormat="1" ht="72">
      <c r="A24" s="53">
        <f t="shared" si="0"/>
        <v>18</v>
      </c>
      <c r="B24" s="55" t="s">
        <v>19</v>
      </c>
      <c r="C24" s="143">
        <v>1</v>
      </c>
      <c r="D24" s="178"/>
      <c r="E24" s="148" t="s">
        <v>105</v>
      </c>
      <c r="F24" s="142"/>
      <c r="J24" s="171"/>
      <c r="K24" s="171"/>
      <c r="L24" s="163" t="s">
        <v>152</v>
      </c>
    </row>
    <row r="25" spans="1:12" s="61" customFormat="1" ht="54">
      <c r="A25" s="53">
        <f t="shared" si="0"/>
        <v>19</v>
      </c>
      <c r="B25" s="149" t="s">
        <v>76</v>
      </c>
      <c r="C25" s="143">
        <v>13</v>
      </c>
      <c r="D25" s="178"/>
      <c r="E25" s="148" t="s">
        <v>102</v>
      </c>
      <c r="J25" s="171"/>
      <c r="K25" s="171"/>
      <c r="L25" s="163" t="s">
        <v>153</v>
      </c>
    </row>
    <row r="26" spans="1:12" s="61" customFormat="1" ht="54">
      <c r="A26" s="53">
        <f t="shared" si="0"/>
        <v>20</v>
      </c>
      <c r="B26" s="55" t="s">
        <v>74</v>
      </c>
      <c r="C26" s="143">
        <v>13</v>
      </c>
      <c r="D26" s="178"/>
      <c r="E26" s="148" t="s">
        <v>102</v>
      </c>
      <c r="J26" s="171"/>
      <c r="K26" s="171"/>
      <c r="L26" s="163" t="s">
        <v>154</v>
      </c>
    </row>
    <row r="27" spans="1:12" s="61" customFormat="1" ht="54">
      <c r="A27" s="53">
        <f t="shared" si="0"/>
        <v>21</v>
      </c>
      <c r="B27" s="149" t="s">
        <v>78</v>
      </c>
      <c r="C27" s="143">
        <v>4</v>
      </c>
      <c r="D27" s="178"/>
      <c r="E27" s="148" t="s">
        <v>106</v>
      </c>
      <c r="J27" s="171"/>
      <c r="K27" s="171"/>
      <c r="L27" s="163" t="s">
        <v>155</v>
      </c>
    </row>
    <row r="28" spans="1:12" s="61" customFormat="1" ht="54">
      <c r="A28" s="53">
        <f t="shared" si="0"/>
        <v>22</v>
      </c>
      <c r="B28" s="149" t="s">
        <v>51</v>
      </c>
      <c r="C28" s="154">
        <v>6</v>
      </c>
      <c r="D28" s="179"/>
      <c r="E28" s="148" t="s">
        <v>107</v>
      </c>
      <c r="J28" s="171"/>
      <c r="K28" s="171"/>
      <c r="L28" s="163" t="s">
        <v>156</v>
      </c>
    </row>
    <row r="29" spans="1:12" s="61" customFormat="1" ht="39.6" customHeight="1">
      <c r="A29" s="159"/>
      <c r="B29" s="144" t="s">
        <v>68</v>
      </c>
      <c r="C29" s="153">
        <f>SUM(C17:C28)</f>
        <v>44</v>
      </c>
      <c r="D29" s="156"/>
      <c r="E29" s="151"/>
      <c r="J29" s="171" t="s">
        <v>157</v>
      </c>
      <c r="K29" s="171" t="s">
        <v>158</v>
      </c>
      <c r="L29" s="163" t="s">
        <v>159</v>
      </c>
    </row>
    <row r="30" spans="1:12" s="61" customFormat="1" ht="72">
      <c r="A30" s="53">
        <f>A28+1</f>
        <v>23</v>
      </c>
      <c r="B30" s="149" t="s">
        <v>90</v>
      </c>
      <c r="C30" s="143">
        <v>30</v>
      </c>
      <c r="D30" s="174" t="s">
        <v>111</v>
      </c>
      <c r="E30" s="148" t="s">
        <v>105</v>
      </c>
      <c r="J30" s="171"/>
      <c r="K30" s="171"/>
      <c r="L30" s="163" t="s">
        <v>160</v>
      </c>
    </row>
    <row r="31" spans="1:12" s="61" customFormat="1" ht="54">
      <c r="A31" s="53">
        <f>A30+1</f>
        <v>24</v>
      </c>
      <c r="B31" s="55" t="s">
        <v>75</v>
      </c>
      <c r="C31" s="143">
        <v>10</v>
      </c>
      <c r="D31" s="174"/>
      <c r="E31" s="148" t="s">
        <v>102</v>
      </c>
      <c r="J31" s="171"/>
      <c r="K31" s="171"/>
      <c r="L31" s="163" t="s">
        <v>161</v>
      </c>
    </row>
    <row r="32" spans="1:12" s="61" customFormat="1">
      <c r="A32" s="159"/>
      <c r="B32" s="144" t="s">
        <v>68</v>
      </c>
      <c r="C32" s="145">
        <f>SUM(C30:C31)</f>
        <v>40</v>
      </c>
      <c r="D32" s="156"/>
      <c r="E32" s="151"/>
      <c r="J32" s="171"/>
      <c r="K32" s="171"/>
      <c r="L32" s="163" t="s">
        <v>162</v>
      </c>
    </row>
    <row r="33" spans="1:12" s="61" customFormat="1" ht="72">
      <c r="A33" s="53">
        <f>A31+1</f>
        <v>25</v>
      </c>
      <c r="B33" s="149" t="s">
        <v>91</v>
      </c>
      <c r="C33" s="143">
        <v>11</v>
      </c>
      <c r="D33" s="174" t="s">
        <v>112</v>
      </c>
      <c r="E33" s="148" t="s">
        <v>105</v>
      </c>
      <c r="J33" s="171"/>
      <c r="K33" s="171"/>
      <c r="L33" s="163" t="s">
        <v>163</v>
      </c>
    </row>
    <row r="34" spans="1:12" s="61" customFormat="1" ht="54">
      <c r="A34" s="53">
        <f>A33+1</f>
        <v>26</v>
      </c>
      <c r="B34" s="149" t="s">
        <v>83</v>
      </c>
      <c r="C34" s="143">
        <v>14</v>
      </c>
      <c r="D34" s="174"/>
      <c r="E34" s="148" t="s">
        <v>117</v>
      </c>
      <c r="J34" s="171"/>
      <c r="K34" s="171"/>
      <c r="L34" s="163" t="s">
        <v>164</v>
      </c>
    </row>
    <row r="35" spans="1:12" s="61" customFormat="1" ht="54">
      <c r="A35" s="53">
        <f>A34+1</f>
        <v>27</v>
      </c>
      <c r="B35" s="149" t="s">
        <v>84</v>
      </c>
      <c r="C35" s="143">
        <v>18</v>
      </c>
      <c r="D35" s="174"/>
      <c r="E35" s="148" t="s">
        <v>102</v>
      </c>
      <c r="J35" s="171"/>
      <c r="K35" s="171"/>
      <c r="L35" s="163" t="s">
        <v>165</v>
      </c>
    </row>
    <row r="36" spans="1:12" s="61" customFormat="1">
      <c r="A36" s="159"/>
      <c r="B36" s="144" t="s">
        <v>68</v>
      </c>
      <c r="C36" s="153">
        <f>SUM(C33:C35)</f>
        <v>43</v>
      </c>
      <c r="D36" s="156"/>
      <c r="E36" s="151"/>
      <c r="J36" s="171"/>
      <c r="K36" s="171"/>
      <c r="L36" s="163" t="s">
        <v>166</v>
      </c>
    </row>
    <row r="37" spans="1:12" s="61" customFormat="1" ht="72">
      <c r="A37" s="53">
        <f>A35+1</f>
        <v>28</v>
      </c>
      <c r="B37" s="149" t="s">
        <v>85</v>
      </c>
      <c r="C37" s="143">
        <v>6</v>
      </c>
      <c r="D37" s="174" t="s">
        <v>113</v>
      </c>
      <c r="E37" s="148" t="s">
        <v>103</v>
      </c>
      <c r="J37" s="171"/>
      <c r="K37" s="171"/>
      <c r="L37" s="163" t="s">
        <v>167</v>
      </c>
    </row>
    <row r="38" spans="1:12" s="61" customFormat="1" ht="54">
      <c r="A38" s="53">
        <f>A37+1</f>
        <v>29</v>
      </c>
      <c r="B38" s="55" t="s">
        <v>100</v>
      </c>
      <c r="C38" s="143">
        <v>12</v>
      </c>
      <c r="D38" s="174"/>
      <c r="E38" s="148" t="s">
        <v>117</v>
      </c>
      <c r="J38" s="171"/>
      <c r="K38" s="171"/>
      <c r="L38" s="163" t="s">
        <v>168</v>
      </c>
    </row>
    <row r="39" spans="1:12" s="61" customFormat="1" ht="72">
      <c r="A39" s="53">
        <f>A38+1</f>
        <v>30</v>
      </c>
      <c r="B39" s="149" t="s">
        <v>87</v>
      </c>
      <c r="C39" s="143">
        <v>24</v>
      </c>
      <c r="D39" s="174"/>
      <c r="E39" s="148" t="s">
        <v>103</v>
      </c>
      <c r="J39" s="171"/>
      <c r="K39" s="171"/>
      <c r="L39" s="163" t="s">
        <v>169</v>
      </c>
    </row>
    <row r="40" spans="1:12" s="61" customFormat="1" ht="26.45" customHeight="1">
      <c r="A40" s="159"/>
      <c r="B40" s="144" t="s">
        <v>68</v>
      </c>
      <c r="C40" s="145">
        <f>SUM(C37:C39)</f>
        <v>42</v>
      </c>
      <c r="D40" s="156"/>
      <c r="E40" s="151"/>
      <c r="J40" s="171" t="s">
        <v>170</v>
      </c>
      <c r="K40" s="171" t="s">
        <v>171</v>
      </c>
      <c r="L40" s="163" t="s">
        <v>69</v>
      </c>
    </row>
    <row r="41" spans="1:12" s="61" customFormat="1" ht="54">
      <c r="A41" s="53">
        <f>A39+1</f>
        <v>31</v>
      </c>
      <c r="B41" s="149" t="s">
        <v>88</v>
      </c>
      <c r="C41" s="143">
        <v>23</v>
      </c>
      <c r="D41" s="177" t="s">
        <v>114</v>
      </c>
      <c r="E41" s="148" t="s">
        <v>117</v>
      </c>
      <c r="J41" s="171"/>
      <c r="K41" s="171"/>
      <c r="L41" s="163" t="s">
        <v>172</v>
      </c>
    </row>
    <row r="42" spans="1:12" s="61" customFormat="1" ht="72">
      <c r="A42" s="53">
        <f>A41+1</f>
        <v>32</v>
      </c>
      <c r="B42" s="149" t="s">
        <v>89</v>
      </c>
      <c r="C42" s="143">
        <v>14</v>
      </c>
      <c r="D42" s="178"/>
      <c r="E42" s="148" t="s">
        <v>103</v>
      </c>
      <c r="J42" s="171"/>
      <c r="K42" s="171"/>
      <c r="L42" s="163" t="s">
        <v>173</v>
      </c>
    </row>
    <row r="43" spans="1:12" s="61" customFormat="1" ht="52.15" customHeight="1">
      <c r="A43" s="53">
        <f>A42+1</f>
        <v>33</v>
      </c>
      <c r="B43" s="149" t="s">
        <v>97</v>
      </c>
      <c r="C43" s="143">
        <v>5</v>
      </c>
      <c r="D43" s="178"/>
      <c r="E43" s="148" t="s">
        <v>107</v>
      </c>
      <c r="J43" s="171" t="s">
        <v>174</v>
      </c>
      <c r="K43" s="171" t="s">
        <v>171</v>
      </c>
      <c r="L43" s="164" t="s">
        <v>70</v>
      </c>
    </row>
    <row r="44" spans="1:12" s="61" customFormat="1" ht="54">
      <c r="A44" s="53">
        <f>A43+1</f>
        <v>34</v>
      </c>
      <c r="B44" s="55" t="s">
        <v>101</v>
      </c>
      <c r="C44" s="143">
        <v>13</v>
      </c>
      <c r="D44" s="179"/>
      <c r="E44" s="148" t="s">
        <v>102</v>
      </c>
      <c r="J44" s="171"/>
      <c r="K44" s="171"/>
      <c r="L44" s="164" t="s">
        <v>175</v>
      </c>
    </row>
    <row r="45" spans="1:12" s="61" customFormat="1">
      <c r="A45" s="159"/>
      <c r="B45" s="144" t="s">
        <v>68</v>
      </c>
      <c r="C45" s="145">
        <f>SUM(C41:C44)</f>
        <v>55</v>
      </c>
      <c r="D45" s="156"/>
      <c r="E45" s="151"/>
      <c r="J45" s="171"/>
      <c r="K45" s="171"/>
      <c r="L45" s="163" t="s">
        <v>176</v>
      </c>
    </row>
    <row r="46" spans="1:12" s="61" customFormat="1" ht="69.599999999999994" customHeight="1">
      <c r="A46" s="53">
        <f>A44+1</f>
        <v>35</v>
      </c>
      <c r="B46" s="149" t="s">
        <v>92</v>
      </c>
      <c r="C46" s="143">
        <v>21</v>
      </c>
      <c r="D46" s="177" t="s">
        <v>115</v>
      </c>
      <c r="E46" s="148" t="s">
        <v>103</v>
      </c>
      <c r="J46" s="171" t="s">
        <v>179</v>
      </c>
      <c r="K46" s="171"/>
      <c r="L46" s="162" t="s">
        <v>177</v>
      </c>
    </row>
    <row r="47" spans="1:12" s="61" customFormat="1" ht="52.15" customHeight="1">
      <c r="A47" s="53">
        <f>A46+1</f>
        <v>36</v>
      </c>
      <c r="B47" s="149" t="s">
        <v>93</v>
      </c>
      <c r="C47" s="143">
        <v>6</v>
      </c>
      <c r="D47" s="178"/>
      <c r="E47" s="148" t="s">
        <v>102</v>
      </c>
      <c r="J47" s="171" t="s">
        <v>180</v>
      </c>
      <c r="K47" s="171"/>
      <c r="L47" s="164" t="s">
        <v>178</v>
      </c>
    </row>
    <row r="48" spans="1:12" s="61" customFormat="1" ht="54">
      <c r="A48" s="53">
        <f>A47+1</f>
        <v>37</v>
      </c>
      <c r="B48" s="149" t="s">
        <v>96</v>
      </c>
      <c r="C48" s="143">
        <v>12</v>
      </c>
      <c r="D48" s="178"/>
      <c r="E48" s="148" t="s">
        <v>107</v>
      </c>
    </row>
    <row r="49" spans="1:5" s="61" customFormat="1" ht="54">
      <c r="A49" s="53">
        <f>A48+1</f>
        <v>38</v>
      </c>
      <c r="B49" s="149" t="s">
        <v>95</v>
      </c>
      <c r="C49" s="143">
        <v>4</v>
      </c>
      <c r="D49" s="179"/>
      <c r="E49" s="148" t="s">
        <v>107</v>
      </c>
    </row>
    <row r="50" spans="1:5" s="61" customFormat="1">
      <c r="A50" s="159"/>
      <c r="B50" s="144" t="s">
        <v>68</v>
      </c>
      <c r="C50" s="145">
        <f>SUM(C46:C49)</f>
        <v>43</v>
      </c>
      <c r="D50" s="156"/>
      <c r="E50" s="151"/>
    </row>
    <row r="51" spans="1:5" s="61" customFormat="1" ht="54">
      <c r="A51" s="53">
        <f>A49+1</f>
        <v>39</v>
      </c>
      <c r="B51" s="55" t="s">
        <v>99</v>
      </c>
      <c r="C51" s="143">
        <v>12</v>
      </c>
      <c r="D51" s="174" t="s">
        <v>116</v>
      </c>
      <c r="E51" s="148" t="s">
        <v>117</v>
      </c>
    </row>
    <row r="52" spans="1:5" s="61" customFormat="1" ht="54">
      <c r="A52" s="53">
        <f>A51+1</f>
        <v>40</v>
      </c>
      <c r="B52" s="149" t="s">
        <v>94</v>
      </c>
      <c r="C52" s="143">
        <v>10</v>
      </c>
      <c r="D52" s="174"/>
      <c r="E52" s="148" t="s">
        <v>107</v>
      </c>
    </row>
    <row r="53" spans="1:5" s="61" customFormat="1" ht="54">
      <c r="A53" s="53">
        <f>A52+1</f>
        <v>41</v>
      </c>
      <c r="B53" s="149" t="s">
        <v>98</v>
      </c>
      <c r="C53" s="143">
        <v>17</v>
      </c>
      <c r="D53" s="174"/>
      <c r="E53" s="148" t="s">
        <v>107</v>
      </c>
    </row>
    <row r="54" spans="1:5" s="61" customFormat="1">
      <c r="A54" s="159"/>
      <c r="B54" s="144" t="s">
        <v>68</v>
      </c>
      <c r="C54" s="153">
        <f>SUM(C51:C53)</f>
        <v>39</v>
      </c>
      <c r="D54" s="156"/>
      <c r="E54" s="151"/>
    </row>
    <row r="55" spans="1:5">
      <c r="A55" s="155"/>
      <c r="B55" s="160" t="s">
        <v>72</v>
      </c>
      <c r="C55" s="161">
        <f>C7+C12+C16+C29+C32+C36+C40+C45+C50+C54</f>
        <v>437</v>
      </c>
      <c r="D55" s="158"/>
      <c r="E55" s="155"/>
    </row>
    <row r="56" spans="1:5" ht="33.75" customHeight="1"/>
    <row r="57" spans="1:5" ht="51" customHeight="1">
      <c r="A57" s="175" t="s">
        <v>119</v>
      </c>
      <c r="B57" s="176"/>
      <c r="C57" s="176"/>
      <c r="E57" s="141" t="s">
        <v>120</v>
      </c>
    </row>
  </sheetData>
  <mergeCells count="28">
    <mergeCell ref="A57:C57"/>
    <mergeCell ref="D41:D44"/>
    <mergeCell ref="D17:D28"/>
    <mergeCell ref="D46:D49"/>
    <mergeCell ref="D51:D53"/>
    <mergeCell ref="D37:D39"/>
    <mergeCell ref="A1:E1"/>
    <mergeCell ref="D4:D6"/>
    <mergeCell ref="D8:D11"/>
    <mergeCell ref="D30:D31"/>
    <mergeCell ref="J43:J45"/>
    <mergeCell ref="D13:D15"/>
    <mergeCell ref="D33:D35"/>
    <mergeCell ref="J29:J39"/>
    <mergeCell ref="J47:K47"/>
    <mergeCell ref="J2:J6"/>
    <mergeCell ref="K2:K6"/>
    <mergeCell ref="J7:J9"/>
    <mergeCell ref="K7:K9"/>
    <mergeCell ref="J10:J18"/>
    <mergeCell ref="K10:K18"/>
    <mergeCell ref="K43:K45"/>
    <mergeCell ref="K29:K39"/>
    <mergeCell ref="J19:J28"/>
    <mergeCell ref="K19:K28"/>
    <mergeCell ref="J40:J42"/>
    <mergeCell ref="K40:K42"/>
    <mergeCell ref="J46:K46"/>
  </mergeCells>
  <phoneticPr fontId="3" type="noConversion"/>
  <printOptions horizontalCentered="1"/>
  <pageMargins left="0" right="0" top="0.59055118110236227" bottom="0.39370078740157483" header="0" footer="0"/>
  <pageSetup paperSize="9" scale="80" fitToWidth="0" fitToHeight="0" orientation="portrait" verticalDpi="300" r:id="rId1"/>
  <headerFooter alignWithMargins="0"/>
  <rowBreaks count="4" manualBreakCount="4">
    <brk id="16" max="4" man="1"/>
    <brk id="29" max="16383" man="1"/>
    <brk id="45" max="4" man="1"/>
    <brk id="5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K54"/>
  <sheetViews>
    <sheetView tabSelected="1" view="pageBreakPreview" zoomScale="70" zoomScaleNormal="70" zoomScaleSheetLayoutView="70" workbookViewId="0">
      <selection activeCell="Q7" sqref="Q7"/>
    </sheetView>
  </sheetViews>
  <sheetFormatPr defaultColWidth="9.140625" defaultRowHeight="18"/>
  <cols>
    <col min="1" max="1" width="6.42578125" style="57" customWidth="1"/>
    <col min="2" max="2" width="37" style="57" customWidth="1"/>
    <col min="3" max="3" width="23.85546875" style="57" customWidth="1"/>
    <col min="4" max="4" width="47" style="57" customWidth="1"/>
    <col min="5" max="6" width="8.7109375" style="57" hidden="1" customWidth="1"/>
    <col min="7" max="7" width="7.85546875" style="57" hidden="1" customWidth="1"/>
    <col min="8" max="8" width="8" style="57" hidden="1" customWidth="1"/>
    <col min="9" max="9" width="34.85546875" style="57" hidden="1" customWidth="1"/>
    <col min="10" max="10" width="34.7109375" style="57" hidden="1" customWidth="1"/>
    <col min="11" max="11" width="40" style="57" hidden="1" customWidth="1"/>
    <col min="12" max="16384" width="9.140625" style="57"/>
  </cols>
  <sheetData>
    <row r="1" spans="1:11">
      <c r="D1" s="193" t="s">
        <v>195</v>
      </c>
    </row>
    <row r="2" spans="1:11" ht="62.25" customHeight="1">
      <c r="A2" s="172" t="s">
        <v>187</v>
      </c>
      <c r="B2" s="173"/>
      <c r="C2" s="173"/>
      <c r="D2" s="173"/>
      <c r="E2"/>
      <c r="F2"/>
      <c r="G2"/>
      <c r="H2"/>
      <c r="I2" s="157" t="s">
        <v>123</v>
      </c>
      <c r="J2" s="157" t="s">
        <v>124</v>
      </c>
      <c r="K2" s="157" t="s">
        <v>0</v>
      </c>
    </row>
    <row r="3" spans="1:11" ht="16.149999999999999" customHeight="1">
      <c r="C3" s="58"/>
      <c r="D3" s="58"/>
      <c r="E3" s="58"/>
      <c r="F3" s="58"/>
      <c r="G3" s="58"/>
      <c r="H3" s="58"/>
      <c r="I3" s="171"/>
      <c r="J3" s="171"/>
      <c r="K3" s="163"/>
    </row>
    <row r="4" spans="1:11" s="59" customFormat="1" ht="96" customHeight="1">
      <c r="A4" s="146" t="s">
        <v>52</v>
      </c>
      <c r="B4" s="146" t="s">
        <v>67</v>
      </c>
      <c r="C4" s="146" t="s">
        <v>66</v>
      </c>
      <c r="D4" s="147" t="s">
        <v>185</v>
      </c>
      <c r="I4" s="171"/>
      <c r="J4" s="171"/>
      <c r="K4" s="163"/>
    </row>
    <row r="5" spans="1:11" s="61" customFormat="1" ht="33" customHeight="1">
      <c r="A5" s="152">
        <v>1</v>
      </c>
      <c r="B5" s="53" t="s">
        <v>134</v>
      </c>
      <c r="C5" s="143">
        <v>9</v>
      </c>
      <c r="D5" s="180" t="s">
        <v>190</v>
      </c>
      <c r="I5" s="171"/>
      <c r="J5" s="171"/>
      <c r="K5" s="163"/>
    </row>
    <row r="6" spans="1:11" s="61" customFormat="1" ht="37.15" customHeight="1">
      <c r="A6" s="152">
        <v>2</v>
      </c>
      <c r="B6" s="53" t="s">
        <v>135</v>
      </c>
      <c r="C6" s="143">
        <v>7</v>
      </c>
      <c r="D6" s="180"/>
      <c r="I6" s="171"/>
      <c r="J6" s="171"/>
      <c r="K6" s="163"/>
    </row>
    <row r="7" spans="1:11" s="61" customFormat="1">
      <c r="A7" s="159"/>
      <c r="B7" s="144" t="s">
        <v>68</v>
      </c>
      <c r="C7" s="145">
        <f>SUM(C5:C6)</f>
        <v>16</v>
      </c>
      <c r="D7" s="151"/>
      <c r="I7" s="171"/>
      <c r="J7" s="171"/>
      <c r="K7" s="163"/>
    </row>
    <row r="8" spans="1:11" s="61" customFormat="1">
      <c r="A8" s="53">
        <v>3</v>
      </c>
      <c r="B8" s="53" t="s">
        <v>181</v>
      </c>
      <c r="C8" s="143">
        <v>1</v>
      </c>
      <c r="D8" s="180" t="s">
        <v>193</v>
      </c>
      <c r="I8" s="171"/>
      <c r="J8" s="171"/>
      <c r="K8" s="163"/>
    </row>
    <row r="9" spans="1:11" s="61" customFormat="1" ht="18" customHeight="1">
      <c r="A9" s="53">
        <f>A8+1</f>
        <v>4</v>
      </c>
      <c r="B9" s="164" t="s">
        <v>73</v>
      </c>
      <c r="C9" s="143">
        <v>18</v>
      </c>
      <c r="D9" s="180"/>
      <c r="I9" s="171"/>
      <c r="J9" s="171"/>
      <c r="K9" s="163"/>
    </row>
    <row r="10" spans="1:11" s="61" customFormat="1">
      <c r="A10" s="53">
        <f t="shared" ref="A10:A14" si="0">A9+1</f>
        <v>5</v>
      </c>
      <c r="B10" s="164" t="s">
        <v>142</v>
      </c>
      <c r="C10" s="143">
        <v>13</v>
      </c>
      <c r="D10" s="180"/>
      <c r="I10" s="171"/>
      <c r="J10" s="171"/>
      <c r="K10" s="163"/>
    </row>
    <row r="11" spans="1:11" s="61" customFormat="1">
      <c r="A11" s="53">
        <f t="shared" si="0"/>
        <v>6</v>
      </c>
      <c r="B11" s="164" t="s">
        <v>143</v>
      </c>
      <c r="C11" s="143">
        <v>14</v>
      </c>
      <c r="D11" s="180"/>
      <c r="I11" s="171"/>
      <c r="J11" s="171"/>
      <c r="K11" s="163"/>
    </row>
    <row r="12" spans="1:11" s="61" customFormat="1">
      <c r="A12" s="53">
        <f t="shared" si="0"/>
        <v>7</v>
      </c>
      <c r="B12" s="164" t="s">
        <v>145</v>
      </c>
      <c r="C12" s="143">
        <v>13</v>
      </c>
      <c r="D12" s="180"/>
      <c r="I12" s="171"/>
      <c r="J12" s="171"/>
      <c r="K12" s="163"/>
    </row>
    <row r="13" spans="1:11" s="61" customFormat="1">
      <c r="A13" s="53">
        <f t="shared" si="0"/>
        <v>8</v>
      </c>
      <c r="B13" s="164" t="s">
        <v>144</v>
      </c>
      <c r="C13" s="143">
        <v>11</v>
      </c>
      <c r="D13" s="180"/>
      <c r="I13" s="171"/>
      <c r="J13" s="171"/>
      <c r="K13" s="163"/>
    </row>
    <row r="14" spans="1:11" s="61" customFormat="1">
      <c r="A14" s="53">
        <f t="shared" si="0"/>
        <v>9</v>
      </c>
      <c r="B14" s="164" t="s">
        <v>146</v>
      </c>
      <c r="C14" s="143">
        <v>14</v>
      </c>
      <c r="D14" s="180"/>
      <c r="I14" s="171"/>
      <c r="J14" s="171"/>
      <c r="K14" s="163"/>
    </row>
    <row r="15" spans="1:11" s="61" customFormat="1">
      <c r="A15" s="159"/>
      <c r="B15" s="144" t="s">
        <v>68</v>
      </c>
      <c r="C15" s="145">
        <f>SUM(C8:C14)</f>
        <v>84</v>
      </c>
      <c r="D15" s="151"/>
      <c r="I15" s="171"/>
      <c r="J15" s="171"/>
      <c r="K15" s="163"/>
    </row>
    <row r="16" spans="1:11" s="61" customFormat="1">
      <c r="A16" s="53">
        <v>10</v>
      </c>
      <c r="B16" s="164" t="s">
        <v>140</v>
      </c>
      <c r="C16" s="143">
        <v>14</v>
      </c>
      <c r="D16" s="180" t="s">
        <v>191</v>
      </c>
      <c r="I16" s="171"/>
      <c r="J16" s="171"/>
      <c r="K16" s="163"/>
    </row>
    <row r="17" spans="1:11" s="61" customFormat="1">
      <c r="A17" s="53">
        <f>A16+1</f>
        <v>11</v>
      </c>
      <c r="B17" s="164" t="s">
        <v>141</v>
      </c>
      <c r="C17" s="143">
        <v>19</v>
      </c>
      <c r="D17" s="180"/>
      <c r="I17" s="171"/>
      <c r="J17" s="171"/>
      <c r="K17" s="163"/>
    </row>
    <row r="18" spans="1:11" s="61" customFormat="1">
      <c r="A18" s="53">
        <f t="shared" ref="A18:A23" si="1">A17+1</f>
        <v>12</v>
      </c>
      <c r="B18" s="164" t="s">
        <v>150</v>
      </c>
      <c r="C18" s="143">
        <v>11</v>
      </c>
      <c r="D18" s="180"/>
      <c r="I18" s="171"/>
      <c r="J18" s="171"/>
      <c r="K18" s="163"/>
    </row>
    <row r="19" spans="1:11" s="61" customFormat="1">
      <c r="A19" s="53">
        <f t="shared" si="1"/>
        <v>13</v>
      </c>
      <c r="B19" s="164" t="s">
        <v>151</v>
      </c>
      <c r="C19" s="143">
        <v>16</v>
      </c>
      <c r="D19" s="180"/>
      <c r="I19" s="171"/>
      <c r="J19" s="171"/>
      <c r="K19" s="163"/>
    </row>
    <row r="20" spans="1:11" s="61" customFormat="1">
      <c r="A20" s="53">
        <f t="shared" si="1"/>
        <v>14</v>
      </c>
      <c r="B20" s="164" t="s">
        <v>154</v>
      </c>
      <c r="C20" s="143">
        <v>30</v>
      </c>
      <c r="D20" s="180"/>
      <c r="I20" s="171"/>
      <c r="J20" s="171"/>
      <c r="K20" s="163"/>
    </row>
    <row r="21" spans="1:11" s="61" customFormat="1">
      <c r="A21" s="53">
        <f t="shared" si="1"/>
        <v>15</v>
      </c>
      <c r="B21" s="164" t="s">
        <v>155</v>
      </c>
      <c r="C21" s="143">
        <v>15</v>
      </c>
      <c r="D21" s="180"/>
      <c r="I21" s="171"/>
      <c r="J21" s="171"/>
      <c r="K21" s="163"/>
    </row>
    <row r="22" spans="1:11" s="61" customFormat="1">
      <c r="A22" s="53">
        <f t="shared" si="1"/>
        <v>16</v>
      </c>
      <c r="B22" s="164" t="s">
        <v>156</v>
      </c>
      <c r="C22" s="143">
        <v>12</v>
      </c>
      <c r="D22" s="180"/>
      <c r="I22" s="171"/>
      <c r="J22" s="171"/>
      <c r="K22" s="163"/>
    </row>
    <row r="23" spans="1:11" s="61" customFormat="1">
      <c r="A23" s="53">
        <f t="shared" si="1"/>
        <v>17</v>
      </c>
      <c r="B23" s="164" t="s">
        <v>71</v>
      </c>
      <c r="C23" s="143">
        <v>8</v>
      </c>
      <c r="D23" s="170"/>
      <c r="I23" s="171"/>
      <c r="J23" s="171"/>
      <c r="K23" s="163"/>
    </row>
    <row r="24" spans="1:11" s="61" customFormat="1">
      <c r="A24" s="159"/>
      <c r="B24" s="144" t="s">
        <v>68</v>
      </c>
      <c r="C24" s="145">
        <f>SUM(C16:C23)</f>
        <v>125</v>
      </c>
      <c r="D24" s="151"/>
      <c r="I24" s="171"/>
      <c r="J24" s="171"/>
      <c r="K24" s="163"/>
    </row>
    <row r="25" spans="1:11" s="61" customFormat="1">
      <c r="A25" s="53">
        <v>18</v>
      </c>
      <c r="B25" s="164" t="s">
        <v>182</v>
      </c>
      <c r="C25" s="143">
        <v>7</v>
      </c>
      <c r="D25" s="180" t="s">
        <v>194</v>
      </c>
      <c r="I25" s="171"/>
      <c r="J25" s="171"/>
      <c r="K25" s="163"/>
    </row>
    <row r="26" spans="1:11" s="61" customFormat="1">
      <c r="A26" s="53">
        <f>A25+1</f>
        <v>19</v>
      </c>
      <c r="B26" s="164" t="s">
        <v>160</v>
      </c>
      <c r="C26" s="143">
        <v>1</v>
      </c>
      <c r="D26" s="180"/>
      <c r="I26" s="171"/>
      <c r="J26" s="171"/>
      <c r="K26" s="163"/>
    </row>
    <row r="27" spans="1:11" s="61" customFormat="1">
      <c r="A27" s="53">
        <f t="shared" ref="A27:A34" si="2">A26+1</f>
        <v>20</v>
      </c>
      <c r="B27" s="164" t="s">
        <v>161</v>
      </c>
      <c r="C27" s="143">
        <v>1</v>
      </c>
      <c r="D27" s="180"/>
      <c r="I27" s="171"/>
      <c r="J27" s="171"/>
      <c r="K27" s="163"/>
    </row>
    <row r="28" spans="1:11" s="61" customFormat="1">
      <c r="A28" s="53">
        <f t="shared" si="2"/>
        <v>21</v>
      </c>
      <c r="B28" s="164" t="s">
        <v>162</v>
      </c>
      <c r="C28" s="143">
        <v>25</v>
      </c>
      <c r="D28" s="180"/>
      <c r="I28" s="171"/>
      <c r="J28" s="171"/>
      <c r="K28" s="163"/>
    </row>
    <row r="29" spans="1:11" s="61" customFormat="1">
      <c r="A29" s="53">
        <f t="shared" si="2"/>
        <v>22</v>
      </c>
      <c r="B29" s="164" t="s">
        <v>163</v>
      </c>
      <c r="C29" s="143">
        <v>10</v>
      </c>
      <c r="D29" s="180"/>
      <c r="I29" s="171"/>
      <c r="J29" s="171"/>
      <c r="K29" s="163"/>
    </row>
    <row r="30" spans="1:11" s="61" customFormat="1">
      <c r="A30" s="53">
        <f t="shared" si="2"/>
        <v>23</v>
      </c>
      <c r="B30" s="164" t="s">
        <v>165</v>
      </c>
      <c r="C30" s="143">
        <v>12</v>
      </c>
      <c r="D30" s="180"/>
      <c r="I30" s="171"/>
      <c r="J30" s="171"/>
      <c r="K30" s="163"/>
    </row>
    <row r="31" spans="1:11" s="61" customFormat="1">
      <c r="A31" s="53">
        <f t="shared" si="2"/>
        <v>24</v>
      </c>
      <c r="B31" s="164" t="s">
        <v>166</v>
      </c>
      <c r="C31" s="143">
        <v>3</v>
      </c>
      <c r="D31" s="180"/>
      <c r="I31" s="171"/>
      <c r="J31" s="171"/>
      <c r="K31" s="163"/>
    </row>
    <row r="32" spans="1:11" s="61" customFormat="1">
      <c r="A32" s="53">
        <f t="shared" si="2"/>
        <v>25</v>
      </c>
      <c r="B32" s="164" t="s">
        <v>167</v>
      </c>
      <c r="C32" s="143">
        <v>18</v>
      </c>
      <c r="D32" s="180"/>
      <c r="I32" s="171"/>
      <c r="J32" s="171"/>
      <c r="K32" s="163"/>
    </row>
    <row r="33" spans="1:11" s="61" customFormat="1">
      <c r="A33" s="53">
        <f t="shared" si="2"/>
        <v>26</v>
      </c>
      <c r="B33" s="164" t="s">
        <v>168</v>
      </c>
      <c r="C33" s="143">
        <v>9</v>
      </c>
      <c r="D33" s="180"/>
      <c r="I33" s="171"/>
      <c r="J33" s="171"/>
      <c r="K33" s="163"/>
    </row>
    <row r="34" spans="1:11" s="61" customFormat="1">
      <c r="A34" s="53">
        <f t="shared" si="2"/>
        <v>27</v>
      </c>
      <c r="B34" s="164" t="s">
        <v>183</v>
      </c>
      <c r="C34" s="143">
        <v>8</v>
      </c>
      <c r="D34" s="180"/>
      <c r="I34" s="171"/>
      <c r="J34" s="171"/>
      <c r="K34" s="163"/>
    </row>
    <row r="35" spans="1:11" s="61" customFormat="1">
      <c r="A35" s="159"/>
      <c r="B35" s="144" t="s">
        <v>68</v>
      </c>
      <c r="C35" s="145">
        <f>SUM(C25:C34)</f>
        <v>94</v>
      </c>
      <c r="D35" s="151"/>
      <c r="I35" s="171"/>
      <c r="J35" s="171"/>
      <c r="K35" s="163"/>
    </row>
    <row r="36" spans="1:11" s="61" customFormat="1">
      <c r="A36" s="53">
        <f>A34+1</f>
        <v>28</v>
      </c>
      <c r="B36" s="164" t="s">
        <v>148</v>
      </c>
      <c r="C36" s="143">
        <v>1</v>
      </c>
      <c r="D36" s="180" t="s">
        <v>186</v>
      </c>
      <c r="I36" s="171"/>
      <c r="J36" s="171"/>
      <c r="K36" s="163"/>
    </row>
    <row r="37" spans="1:11" s="61" customFormat="1">
      <c r="A37" s="53">
        <f>A36+1</f>
        <v>29</v>
      </c>
      <c r="B37" s="53" t="s">
        <v>130</v>
      </c>
      <c r="C37" s="143">
        <v>1</v>
      </c>
      <c r="D37" s="180"/>
      <c r="I37" s="171"/>
      <c r="J37" s="171"/>
      <c r="K37" s="163"/>
    </row>
    <row r="38" spans="1:11" s="61" customFormat="1">
      <c r="A38" s="53">
        <f t="shared" ref="A38:A43" si="3">A37+1</f>
        <v>30</v>
      </c>
      <c r="B38" s="166" t="s">
        <v>184</v>
      </c>
      <c r="C38" s="143">
        <v>1</v>
      </c>
      <c r="D38" s="180"/>
      <c r="I38" s="171"/>
      <c r="J38" s="171"/>
      <c r="K38" s="163"/>
    </row>
    <row r="39" spans="1:11" s="61" customFormat="1">
      <c r="A39" s="53">
        <f t="shared" si="3"/>
        <v>31</v>
      </c>
      <c r="B39" s="164" t="s">
        <v>14</v>
      </c>
      <c r="C39" s="143">
        <v>1</v>
      </c>
      <c r="D39" s="180"/>
      <c r="I39" s="171"/>
      <c r="J39" s="171"/>
      <c r="K39" s="163"/>
    </row>
    <row r="40" spans="1:11" s="61" customFormat="1">
      <c r="A40" s="53">
        <f t="shared" si="3"/>
        <v>32</v>
      </c>
      <c r="B40" s="164" t="s">
        <v>70</v>
      </c>
      <c r="C40" s="143">
        <v>22</v>
      </c>
      <c r="D40" s="180"/>
      <c r="I40" s="171"/>
      <c r="J40" s="171"/>
      <c r="K40" s="163"/>
    </row>
    <row r="41" spans="1:11" s="61" customFormat="1">
      <c r="A41" s="53">
        <f t="shared" si="3"/>
        <v>33</v>
      </c>
      <c r="B41" s="164" t="s">
        <v>69</v>
      </c>
      <c r="C41" s="143">
        <v>13</v>
      </c>
      <c r="D41" s="180"/>
      <c r="I41" s="171"/>
      <c r="J41" s="171"/>
      <c r="K41" s="163"/>
    </row>
    <row r="42" spans="1:11" s="61" customFormat="1">
      <c r="A42" s="53">
        <f t="shared" si="3"/>
        <v>34</v>
      </c>
      <c r="B42" s="164" t="s">
        <v>173</v>
      </c>
      <c r="C42" s="143">
        <v>22</v>
      </c>
      <c r="D42" s="180"/>
      <c r="I42" s="171"/>
      <c r="J42" s="171"/>
      <c r="K42" s="163"/>
    </row>
    <row r="43" spans="1:11" s="61" customFormat="1">
      <c r="A43" s="53">
        <f t="shared" si="3"/>
        <v>35</v>
      </c>
      <c r="B43" s="164" t="s">
        <v>172</v>
      </c>
      <c r="C43" s="143">
        <v>25</v>
      </c>
      <c r="D43" s="180"/>
      <c r="I43" s="171"/>
      <c r="J43" s="171"/>
      <c r="K43" s="163"/>
    </row>
    <row r="44" spans="1:11" s="61" customFormat="1">
      <c r="A44" s="159"/>
      <c r="B44" s="144" t="s">
        <v>68</v>
      </c>
      <c r="C44" s="145">
        <f>SUM(C36:C43)</f>
        <v>86</v>
      </c>
      <c r="D44" s="151"/>
      <c r="I44" s="171"/>
      <c r="J44" s="171"/>
      <c r="K44" s="163"/>
    </row>
    <row r="45" spans="1:11" s="61" customFormat="1">
      <c r="A45" s="53">
        <v>36</v>
      </c>
      <c r="B45" s="164" t="s">
        <v>128</v>
      </c>
      <c r="C45" s="143">
        <v>1</v>
      </c>
      <c r="D45" s="180" t="s">
        <v>188</v>
      </c>
      <c r="I45" s="171"/>
      <c r="J45" s="171"/>
      <c r="K45" s="163"/>
    </row>
    <row r="46" spans="1:11" s="61" customFormat="1">
      <c r="A46" s="53">
        <f>A45+1</f>
        <v>37</v>
      </c>
      <c r="B46" s="164" t="s">
        <v>189</v>
      </c>
      <c r="C46" s="143">
        <v>1</v>
      </c>
      <c r="D46" s="180"/>
      <c r="I46" s="171"/>
      <c r="J46" s="171"/>
      <c r="K46" s="163"/>
    </row>
    <row r="47" spans="1:11" s="61" customFormat="1">
      <c r="A47" s="53">
        <f t="shared" ref="A47:A48" si="4">A46+1</f>
        <v>38</v>
      </c>
      <c r="B47" s="164" t="s">
        <v>131</v>
      </c>
      <c r="C47" s="143">
        <v>1</v>
      </c>
      <c r="D47" s="180"/>
      <c r="I47" s="171"/>
      <c r="J47" s="171"/>
      <c r="K47" s="163"/>
    </row>
    <row r="48" spans="1:11" s="61" customFormat="1">
      <c r="A48" s="53">
        <f t="shared" si="4"/>
        <v>39</v>
      </c>
      <c r="B48" s="164" t="s">
        <v>175</v>
      </c>
      <c r="C48" s="143">
        <v>7</v>
      </c>
      <c r="D48" s="180"/>
      <c r="I48" s="171"/>
      <c r="J48" s="171"/>
      <c r="K48" s="163"/>
    </row>
    <row r="49" spans="1:11" s="61" customFormat="1">
      <c r="A49" s="159"/>
      <c r="B49" s="144" t="s">
        <v>68</v>
      </c>
      <c r="C49" s="145">
        <f>SUM(C45:C48)</f>
        <v>10</v>
      </c>
      <c r="D49" s="151"/>
      <c r="I49" s="171"/>
      <c r="J49" s="171"/>
      <c r="K49" s="163"/>
    </row>
    <row r="50" spans="1:11" s="61" customFormat="1">
      <c r="A50" s="53">
        <v>40</v>
      </c>
      <c r="B50" s="164" t="s">
        <v>164</v>
      </c>
      <c r="C50" s="143">
        <v>5</v>
      </c>
      <c r="D50" s="181" t="s">
        <v>192</v>
      </c>
      <c r="I50" s="171"/>
      <c r="J50" s="171"/>
      <c r="K50" s="163"/>
    </row>
    <row r="51" spans="1:11" s="61" customFormat="1">
      <c r="A51" s="53">
        <v>41</v>
      </c>
      <c r="B51" s="164" t="s">
        <v>152</v>
      </c>
      <c r="C51" s="143">
        <v>15</v>
      </c>
      <c r="D51" s="182"/>
      <c r="I51" s="171"/>
      <c r="J51" s="171"/>
      <c r="K51" s="163"/>
    </row>
    <row r="52" spans="1:11" s="61" customFormat="1">
      <c r="A52" s="53">
        <v>42</v>
      </c>
      <c r="B52" s="164" t="s">
        <v>153</v>
      </c>
      <c r="C52" s="143">
        <v>24</v>
      </c>
      <c r="D52" s="182"/>
      <c r="I52" s="171"/>
      <c r="J52" s="171"/>
      <c r="K52" s="163"/>
    </row>
    <row r="53" spans="1:11" s="61" customFormat="1">
      <c r="A53" s="159"/>
      <c r="B53" s="144" t="s">
        <v>68</v>
      </c>
      <c r="C53" s="145">
        <f>SUM(C50:C52)</f>
        <v>44</v>
      </c>
      <c r="D53" s="151"/>
      <c r="I53" s="171"/>
      <c r="J53" s="171"/>
      <c r="K53" s="163"/>
    </row>
    <row r="54" spans="1:11" s="61" customFormat="1">
      <c r="A54" s="167"/>
      <c r="B54" s="168" t="s">
        <v>72</v>
      </c>
      <c r="C54" s="169">
        <f>C7+C15+C24+C35+C44+C49+C53</f>
        <v>459</v>
      </c>
      <c r="D54" s="167"/>
      <c r="I54" s="171"/>
      <c r="J54" s="171"/>
      <c r="K54" s="163"/>
    </row>
  </sheetData>
  <mergeCells count="10">
    <mergeCell ref="A2:D2"/>
    <mergeCell ref="I3:I54"/>
    <mergeCell ref="J3:J54"/>
    <mergeCell ref="D25:D34"/>
    <mergeCell ref="D36:D43"/>
    <mergeCell ref="D5:D6"/>
    <mergeCell ref="D45:D48"/>
    <mergeCell ref="D8:D14"/>
    <mergeCell ref="D16:D22"/>
    <mergeCell ref="D50:D52"/>
  </mergeCells>
  <phoneticPr fontId="3" type="noConversion"/>
  <printOptions horizontalCentered="1"/>
  <pageMargins left="0" right="0" top="0.19685039370078741" bottom="0" header="0" footer="0"/>
  <pageSetup paperSize="9" scale="68" fitToWidth="0" fitToHeight="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W50"/>
  <sheetViews>
    <sheetView view="pageBreakPreview" zoomScale="75" zoomScaleNormal="80" workbookViewId="0">
      <pane xSplit="2" ySplit="5" topLeftCell="C15" activePane="bottomRight" state="frozen"/>
      <selection pane="topRight" activeCell="B1" sqref="B1"/>
      <selection pane="bottomLeft" activeCell="A5" sqref="A5"/>
      <selection pane="bottomRight" activeCell="A41" sqref="A41:IV42"/>
    </sheetView>
  </sheetViews>
  <sheetFormatPr defaultColWidth="9.140625" defaultRowHeight="18"/>
  <cols>
    <col min="1" max="1" width="8.85546875" style="57" bestFit="1" customWidth="1"/>
    <col min="2" max="2" width="27.7109375" style="57" customWidth="1"/>
    <col min="3" max="3" width="16" style="57" customWidth="1"/>
    <col min="4" max="4" width="10" style="57" customWidth="1"/>
    <col min="5" max="5" width="14.5703125" style="57" bestFit="1" customWidth="1"/>
    <col min="6" max="6" width="18.140625" style="57" bestFit="1" customWidth="1"/>
    <col min="7" max="7" width="10.7109375" style="57" customWidth="1"/>
    <col min="8" max="8" width="14.5703125" style="57" bestFit="1" customWidth="1"/>
    <col min="9" max="9" width="15.7109375" style="57" customWidth="1"/>
    <col min="10" max="11" width="14.5703125" style="57" customWidth="1"/>
    <col min="12" max="12" width="16.7109375" style="57" customWidth="1"/>
    <col min="13" max="13" width="10" style="57" customWidth="1"/>
    <col min="14" max="14" width="14.5703125" style="57" bestFit="1" customWidth="1"/>
    <col min="15" max="15" width="16.5703125" style="57" customWidth="1"/>
    <col min="16" max="16" width="10.140625" style="57" customWidth="1"/>
    <col min="17" max="17" width="14.5703125" style="57" bestFit="1" customWidth="1"/>
    <col min="18" max="18" width="16.85546875" style="57" customWidth="1"/>
    <col min="19" max="19" width="10" style="57" customWidth="1"/>
    <col min="20" max="20" width="14.5703125" style="57" bestFit="1" customWidth="1"/>
    <col min="21" max="21" width="17" style="57" customWidth="1"/>
    <col min="22" max="22" width="12.140625" style="57" customWidth="1"/>
    <col min="23" max="23" width="13.85546875" style="57" customWidth="1"/>
    <col min="24" max="16384" width="9.140625" style="57"/>
  </cols>
  <sheetData>
    <row r="1" spans="1:23" ht="17.25" customHeight="1">
      <c r="A1" s="184" t="s">
        <v>59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3" ht="17.25" customHeight="1">
      <c r="A2" s="6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3" s="82" customFormat="1" ht="15.75">
      <c r="A3" s="185" t="s">
        <v>52</v>
      </c>
      <c r="B3" s="185" t="s">
        <v>0</v>
      </c>
      <c r="C3" s="183" t="s">
        <v>8</v>
      </c>
      <c r="D3" s="187"/>
      <c r="E3" s="187"/>
      <c r="F3" s="183" t="s">
        <v>9</v>
      </c>
      <c r="G3" s="187"/>
      <c r="H3" s="187"/>
      <c r="I3" s="183" t="s">
        <v>57</v>
      </c>
      <c r="J3" s="187"/>
      <c r="K3" s="187"/>
      <c r="L3" s="183" t="s">
        <v>62</v>
      </c>
      <c r="M3" s="183"/>
      <c r="N3" s="183"/>
      <c r="O3" s="183" t="s">
        <v>7</v>
      </c>
      <c r="P3" s="183"/>
      <c r="Q3" s="183"/>
      <c r="R3" s="183" t="s">
        <v>10</v>
      </c>
      <c r="S3" s="183"/>
      <c r="T3" s="183"/>
      <c r="U3" s="183" t="s">
        <v>58</v>
      </c>
      <c r="V3" s="183"/>
      <c r="W3" s="183"/>
    </row>
    <row r="4" spans="1:23" s="82" customFormat="1" ht="47.25">
      <c r="A4" s="185"/>
      <c r="B4" s="186"/>
      <c r="C4" s="64" t="s">
        <v>56</v>
      </c>
      <c r="D4" s="83" t="s">
        <v>2</v>
      </c>
      <c r="E4" s="83" t="s">
        <v>3</v>
      </c>
      <c r="F4" s="64" t="s">
        <v>56</v>
      </c>
      <c r="G4" s="83" t="s">
        <v>4</v>
      </c>
      <c r="H4" s="83" t="s">
        <v>3</v>
      </c>
      <c r="I4" s="64" t="s">
        <v>56</v>
      </c>
      <c r="J4" s="83" t="s">
        <v>4</v>
      </c>
      <c r="K4" s="83" t="s">
        <v>3</v>
      </c>
      <c r="L4" s="64" t="s">
        <v>56</v>
      </c>
      <c r="M4" s="83" t="s">
        <v>2</v>
      </c>
      <c r="N4" s="83" t="s">
        <v>3</v>
      </c>
      <c r="O4" s="64" t="s">
        <v>56</v>
      </c>
      <c r="P4" s="83" t="s">
        <v>2</v>
      </c>
      <c r="Q4" s="83" t="s">
        <v>3</v>
      </c>
      <c r="R4" s="64" t="s">
        <v>56</v>
      </c>
      <c r="S4" s="83" t="s">
        <v>2</v>
      </c>
      <c r="T4" s="83" t="s">
        <v>3</v>
      </c>
      <c r="U4" s="64" t="s">
        <v>56</v>
      </c>
      <c r="V4" s="83" t="s">
        <v>2</v>
      </c>
      <c r="W4" s="83" t="s">
        <v>3</v>
      </c>
    </row>
    <row r="5" spans="1:23" s="82" customFormat="1" ht="15.75">
      <c r="A5" s="84"/>
      <c r="B5" s="85" t="s">
        <v>53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7"/>
      <c r="P5" s="87"/>
      <c r="Q5" s="87"/>
      <c r="R5" s="87"/>
      <c r="S5" s="87"/>
      <c r="T5" s="87"/>
      <c r="U5" s="87"/>
      <c r="V5" s="87"/>
      <c r="W5" s="87"/>
    </row>
    <row r="6" spans="1:23" s="61" customFormat="1">
      <c r="A6" s="53">
        <v>1</v>
      </c>
      <c r="B6" s="54" t="s">
        <v>11</v>
      </c>
      <c r="C6" s="52">
        <v>80.8</v>
      </c>
      <c r="D6" s="51">
        <v>13.7</v>
      </c>
      <c r="E6" s="68"/>
      <c r="F6" s="52">
        <v>80</v>
      </c>
      <c r="G6" s="51">
        <v>13.6</v>
      </c>
      <c r="H6" s="68"/>
      <c r="I6" s="105">
        <v>75.7</v>
      </c>
      <c r="J6" s="101"/>
      <c r="K6" s="68"/>
      <c r="L6" s="105">
        <v>76.2</v>
      </c>
      <c r="M6" s="51"/>
      <c r="N6" s="69"/>
      <c r="O6" s="105">
        <v>76.900000000000006</v>
      </c>
      <c r="P6" s="51"/>
      <c r="Q6" s="70"/>
      <c r="R6" s="105">
        <v>77.7</v>
      </c>
      <c r="S6" s="52"/>
      <c r="T6" s="70"/>
      <c r="U6" s="105">
        <v>78.599999999999994</v>
      </c>
      <c r="V6" s="52"/>
      <c r="W6" s="70"/>
    </row>
    <row r="7" spans="1:23" s="61" customFormat="1">
      <c r="A7" s="53">
        <v>2</v>
      </c>
      <c r="B7" s="54" t="s">
        <v>12</v>
      </c>
      <c r="C7" s="51">
        <v>8.9</v>
      </c>
      <c r="D7" s="52">
        <v>1.9</v>
      </c>
      <c r="E7" s="70"/>
      <c r="F7" s="51">
        <v>8.4</v>
      </c>
      <c r="G7" s="52">
        <v>1.9</v>
      </c>
      <c r="H7" s="91"/>
      <c r="I7" s="71">
        <v>8.5</v>
      </c>
      <c r="J7" s="71">
        <v>1.8</v>
      </c>
      <c r="K7" s="91"/>
      <c r="L7" s="51">
        <v>8.4</v>
      </c>
      <c r="M7" s="52">
        <v>1.8</v>
      </c>
      <c r="N7" s="70"/>
      <c r="O7" s="51">
        <v>8.4</v>
      </c>
      <c r="P7" s="52">
        <v>1.8</v>
      </c>
      <c r="Q7" s="70"/>
      <c r="R7" s="51">
        <v>8.4</v>
      </c>
      <c r="S7" s="52">
        <v>1.8</v>
      </c>
      <c r="T7" s="70"/>
      <c r="U7" s="51">
        <v>8.4</v>
      </c>
      <c r="V7" s="52">
        <v>1.8</v>
      </c>
      <c r="W7" s="70"/>
    </row>
    <row r="8" spans="1:23" s="61" customFormat="1" ht="18.75">
      <c r="A8" s="53">
        <v>3</v>
      </c>
      <c r="B8" s="54" t="s">
        <v>13</v>
      </c>
      <c r="C8" s="71">
        <v>237.4</v>
      </c>
      <c r="D8" s="71">
        <v>18.899999999999999</v>
      </c>
      <c r="E8" s="70"/>
      <c r="F8" s="71">
        <v>237.2</v>
      </c>
      <c r="G8" s="71">
        <v>18.7</v>
      </c>
      <c r="H8" s="91"/>
      <c r="I8" s="71">
        <v>254.77</v>
      </c>
      <c r="J8" s="71">
        <v>18.940000000000001</v>
      </c>
      <c r="K8" s="91"/>
      <c r="L8" s="71">
        <v>254.71</v>
      </c>
      <c r="M8" s="71">
        <v>19.2</v>
      </c>
      <c r="N8" s="70"/>
      <c r="O8" s="118">
        <v>255.16</v>
      </c>
      <c r="P8" s="71">
        <v>19.37</v>
      </c>
      <c r="Q8" s="70"/>
      <c r="R8" s="71">
        <v>255.63</v>
      </c>
      <c r="S8" s="71">
        <v>19.440000000000001</v>
      </c>
      <c r="T8" s="70"/>
      <c r="U8" s="71">
        <v>256.08999999999997</v>
      </c>
      <c r="V8" s="71">
        <v>19.47</v>
      </c>
      <c r="W8" s="70"/>
    </row>
    <row r="9" spans="1:23" s="61" customFormat="1">
      <c r="A9" s="53">
        <v>4</v>
      </c>
      <c r="B9" s="54" t="s">
        <v>14</v>
      </c>
      <c r="C9" s="71">
        <v>3.8</v>
      </c>
      <c r="D9" s="71">
        <v>1</v>
      </c>
      <c r="E9" s="70"/>
      <c r="F9" s="71">
        <v>3.7</v>
      </c>
      <c r="G9" s="71">
        <v>1</v>
      </c>
      <c r="H9" s="91"/>
      <c r="I9" s="71">
        <v>3.7</v>
      </c>
      <c r="J9" s="71">
        <v>1</v>
      </c>
      <c r="K9" s="91"/>
      <c r="L9" s="71">
        <v>3.8</v>
      </c>
      <c r="M9" s="71">
        <v>1</v>
      </c>
      <c r="N9" s="70"/>
      <c r="O9" s="71">
        <v>3.9</v>
      </c>
      <c r="P9" s="71">
        <v>1</v>
      </c>
      <c r="Q9" s="70"/>
      <c r="R9" s="71">
        <v>3.9</v>
      </c>
      <c r="S9" s="71">
        <v>1</v>
      </c>
      <c r="T9" s="70"/>
      <c r="U9" s="71">
        <v>3.9</v>
      </c>
      <c r="V9" s="71">
        <v>1</v>
      </c>
      <c r="W9" s="70"/>
    </row>
    <row r="10" spans="1:23" s="61" customFormat="1">
      <c r="A10" s="53">
        <v>5</v>
      </c>
      <c r="B10" s="54" t="s">
        <v>15</v>
      </c>
      <c r="C10" s="71">
        <v>15.6</v>
      </c>
      <c r="D10" s="71">
        <v>3.2</v>
      </c>
      <c r="E10" s="71">
        <v>1.5</v>
      </c>
      <c r="F10" s="71">
        <v>15</v>
      </c>
      <c r="G10" s="71">
        <v>3</v>
      </c>
      <c r="H10" s="92">
        <v>1.4</v>
      </c>
      <c r="I10" s="71">
        <v>15.6</v>
      </c>
      <c r="J10" s="71">
        <v>3.1</v>
      </c>
      <c r="K10" s="92">
        <v>1.3</v>
      </c>
      <c r="L10" s="71">
        <v>15.4</v>
      </c>
      <c r="M10" s="71">
        <v>3.1</v>
      </c>
      <c r="N10" s="71">
        <v>1.2</v>
      </c>
      <c r="O10" s="71">
        <v>15.3</v>
      </c>
      <c r="P10" s="71">
        <v>3.1</v>
      </c>
      <c r="Q10" s="71">
        <v>1.2</v>
      </c>
      <c r="R10" s="71">
        <v>15.4</v>
      </c>
      <c r="S10" s="71">
        <v>3.1</v>
      </c>
      <c r="T10" s="71">
        <v>1.2</v>
      </c>
      <c r="U10" s="71">
        <v>15.8</v>
      </c>
      <c r="V10" s="71">
        <v>3.1</v>
      </c>
      <c r="W10" s="71">
        <v>1.2</v>
      </c>
    </row>
    <row r="11" spans="1:23" s="61" customFormat="1">
      <c r="A11" s="53">
        <v>6</v>
      </c>
      <c r="B11" s="54" t="s">
        <v>16</v>
      </c>
      <c r="C11" s="71">
        <v>13.9</v>
      </c>
      <c r="D11" s="71">
        <v>3</v>
      </c>
      <c r="E11" s="70"/>
      <c r="F11" s="71">
        <v>13.6</v>
      </c>
      <c r="G11" s="71">
        <v>3</v>
      </c>
      <c r="H11" s="91"/>
      <c r="I11" s="71">
        <v>13.6</v>
      </c>
      <c r="J11" s="71">
        <v>2.9</v>
      </c>
      <c r="K11" s="91"/>
      <c r="L11" s="71">
        <v>13.6</v>
      </c>
      <c r="M11" s="71">
        <v>2.9</v>
      </c>
      <c r="N11" s="70"/>
      <c r="O11" s="71">
        <v>13.6</v>
      </c>
      <c r="P11" s="71">
        <v>2.9</v>
      </c>
      <c r="Q11" s="70"/>
      <c r="R11" s="71">
        <v>13.7</v>
      </c>
      <c r="S11" s="71">
        <v>2.9</v>
      </c>
      <c r="T11" s="70"/>
      <c r="U11" s="71">
        <v>13.8</v>
      </c>
      <c r="V11" s="71">
        <v>2.9</v>
      </c>
      <c r="W11" s="70"/>
    </row>
    <row r="12" spans="1:23" s="61" customFormat="1">
      <c r="A12" s="53">
        <v>7</v>
      </c>
      <c r="B12" s="54" t="s">
        <v>17</v>
      </c>
      <c r="C12" s="71">
        <v>27.5</v>
      </c>
      <c r="D12" s="71">
        <v>6.8</v>
      </c>
      <c r="E12" s="71">
        <v>1.5</v>
      </c>
      <c r="F12" s="71">
        <v>26.1</v>
      </c>
      <c r="G12" s="71">
        <v>6.8</v>
      </c>
      <c r="H12" s="92">
        <v>0.8</v>
      </c>
      <c r="I12" s="71">
        <v>26.8</v>
      </c>
      <c r="J12" s="71"/>
      <c r="K12" s="92"/>
      <c r="L12" s="71">
        <v>27.7</v>
      </c>
      <c r="M12" s="71"/>
      <c r="N12" s="71"/>
      <c r="O12" s="71">
        <v>28</v>
      </c>
      <c r="P12" s="71"/>
      <c r="Q12" s="71"/>
      <c r="R12" s="71">
        <v>28.2</v>
      </c>
      <c r="S12" s="71"/>
      <c r="T12" s="71"/>
      <c r="U12" s="71">
        <v>28.8</v>
      </c>
      <c r="V12" s="71"/>
      <c r="W12" s="71"/>
    </row>
    <row r="13" spans="1:23">
      <c r="A13" s="53">
        <v>8</v>
      </c>
      <c r="B13" s="54" t="s">
        <v>18</v>
      </c>
      <c r="C13" s="71">
        <v>25.7</v>
      </c>
      <c r="D13" s="71">
        <v>3.4</v>
      </c>
      <c r="E13" s="70"/>
      <c r="F13" s="71">
        <v>24.5</v>
      </c>
      <c r="G13" s="71">
        <v>3.6</v>
      </c>
      <c r="H13" s="91"/>
      <c r="I13" s="71">
        <v>23.9</v>
      </c>
      <c r="J13" s="71">
        <v>3.5</v>
      </c>
      <c r="K13" s="91"/>
      <c r="L13" s="71">
        <v>23.4</v>
      </c>
      <c r="M13" s="71">
        <v>3.5</v>
      </c>
      <c r="N13" s="70"/>
      <c r="O13" s="71">
        <v>20.2</v>
      </c>
      <c r="P13" s="71">
        <v>3.5</v>
      </c>
      <c r="Q13" s="70"/>
      <c r="R13" s="71">
        <v>20.5</v>
      </c>
      <c r="S13" s="71">
        <v>3.5</v>
      </c>
      <c r="T13" s="70"/>
      <c r="U13" s="71">
        <v>20.6</v>
      </c>
      <c r="V13" s="71">
        <v>3.5</v>
      </c>
      <c r="W13" s="70"/>
    </row>
    <row r="14" spans="1:23">
      <c r="A14" s="53">
        <v>9</v>
      </c>
      <c r="B14" s="54" t="s">
        <v>19</v>
      </c>
      <c r="C14" s="71">
        <v>14.9</v>
      </c>
      <c r="D14" s="71">
        <v>3.5</v>
      </c>
      <c r="E14" s="70"/>
      <c r="F14" s="71">
        <v>14.8</v>
      </c>
      <c r="G14" s="71">
        <v>3.5</v>
      </c>
      <c r="H14" s="91"/>
      <c r="I14" s="71">
        <v>14.6</v>
      </c>
      <c r="J14" s="71">
        <v>3.5</v>
      </c>
      <c r="K14" s="91"/>
      <c r="L14" s="71">
        <v>15.1</v>
      </c>
      <c r="M14" s="71">
        <v>3.5</v>
      </c>
      <c r="N14" s="70"/>
      <c r="O14" s="71">
        <v>15.1</v>
      </c>
      <c r="P14" s="71">
        <v>3.5</v>
      </c>
      <c r="Q14" s="70"/>
      <c r="R14" s="71">
        <v>15.2</v>
      </c>
      <c r="S14" s="71">
        <v>3.5</v>
      </c>
      <c r="T14" s="70"/>
      <c r="U14" s="71">
        <v>15.2</v>
      </c>
      <c r="V14" s="71">
        <v>3.5</v>
      </c>
      <c r="W14" s="70"/>
    </row>
    <row r="15" spans="1:23" s="82" customFormat="1" ht="31.5">
      <c r="A15" s="84"/>
      <c r="B15" s="88" t="s">
        <v>54</v>
      </c>
      <c r="C15" s="89"/>
      <c r="D15" s="89"/>
      <c r="E15" s="89"/>
      <c r="F15" s="89"/>
      <c r="G15" s="89"/>
      <c r="H15" s="93"/>
      <c r="I15" s="89"/>
      <c r="J15" s="89"/>
      <c r="K15" s="93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</row>
    <row r="16" spans="1:23">
      <c r="A16" s="53">
        <v>10</v>
      </c>
      <c r="B16" s="54" t="s">
        <v>20</v>
      </c>
      <c r="C16" s="72">
        <v>92.4</v>
      </c>
      <c r="D16" s="72">
        <v>10.1</v>
      </c>
      <c r="E16" s="73">
        <v>1</v>
      </c>
      <c r="F16" s="72">
        <v>89.6</v>
      </c>
      <c r="G16" s="73">
        <v>10.199999999999999</v>
      </c>
      <c r="H16" s="94">
        <v>1</v>
      </c>
      <c r="I16" s="73">
        <v>85.453000000000003</v>
      </c>
      <c r="J16" s="73">
        <v>10.199999999999999</v>
      </c>
      <c r="K16" s="94">
        <v>1.1379999999999999</v>
      </c>
      <c r="L16" s="72">
        <v>85.45</v>
      </c>
      <c r="M16" s="73">
        <v>10.3</v>
      </c>
      <c r="N16" s="73">
        <v>1.1379999999999999</v>
      </c>
      <c r="O16" s="72">
        <v>85.65</v>
      </c>
      <c r="P16" s="73">
        <v>10.4</v>
      </c>
      <c r="Q16" s="73">
        <v>1.139</v>
      </c>
      <c r="R16" s="72">
        <v>85.85</v>
      </c>
      <c r="S16" s="73">
        <v>10.4</v>
      </c>
      <c r="T16" s="73">
        <v>1.1399999999999999</v>
      </c>
      <c r="U16" s="72">
        <v>86.2</v>
      </c>
      <c r="V16" s="73">
        <v>10.4</v>
      </c>
      <c r="W16" s="73">
        <v>1.1399999999999999</v>
      </c>
    </row>
    <row r="17" spans="1:23">
      <c r="A17" s="53">
        <v>11</v>
      </c>
      <c r="B17" s="54" t="s">
        <v>21</v>
      </c>
      <c r="C17" s="72">
        <v>2.2999999999999998</v>
      </c>
      <c r="D17" s="72">
        <v>0.9</v>
      </c>
      <c r="E17" s="73">
        <v>0.5</v>
      </c>
      <c r="F17" s="72">
        <v>2.1</v>
      </c>
      <c r="G17" s="73">
        <v>0.9</v>
      </c>
      <c r="H17" s="94">
        <v>0.4</v>
      </c>
      <c r="I17" s="73">
        <v>2.04</v>
      </c>
      <c r="J17" s="73">
        <v>0.89</v>
      </c>
      <c r="K17" s="94">
        <v>0.35</v>
      </c>
      <c r="L17" s="72">
        <v>1.93</v>
      </c>
      <c r="M17" s="73">
        <v>0.87</v>
      </c>
      <c r="N17" s="73">
        <v>0.3</v>
      </c>
      <c r="O17" s="72">
        <v>1.93</v>
      </c>
      <c r="P17" s="73">
        <v>0.87</v>
      </c>
      <c r="Q17" s="73">
        <v>0.3</v>
      </c>
      <c r="R17" s="72">
        <v>1.93</v>
      </c>
      <c r="S17" s="73">
        <v>0.87</v>
      </c>
      <c r="T17" s="73">
        <v>0.3</v>
      </c>
      <c r="U17" s="72">
        <v>1.93</v>
      </c>
      <c r="V17" s="73">
        <v>0.87</v>
      </c>
      <c r="W17" s="73">
        <v>0.3</v>
      </c>
    </row>
    <row r="18" spans="1:23" s="61" customFormat="1">
      <c r="A18" s="53">
        <v>12</v>
      </c>
      <c r="B18" s="54" t="s">
        <v>51</v>
      </c>
      <c r="C18" s="62">
        <v>13.68</v>
      </c>
      <c r="D18" s="63">
        <v>1.6</v>
      </c>
      <c r="E18" s="74"/>
      <c r="F18" s="62">
        <v>11.3</v>
      </c>
      <c r="G18" s="63">
        <v>1.6</v>
      </c>
      <c r="H18" s="95"/>
      <c r="I18" s="105">
        <v>15.3</v>
      </c>
      <c r="J18" s="101"/>
      <c r="K18" s="68"/>
      <c r="L18" s="105">
        <v>15.3</v>
      </c>
      <c r="M18" s="51"/>
      <c r="N18" s="69"/>
      <c r="O18" s="105">
        <v>15.3</v>
      </c>
      <c r="P18" s="51"/>
      <c r="Q18" s="70"/>
      <c r="R18" s="105">
        <v>15.3</v>
      </c>
      <c r="S18" s="52"/>
      <c r="T18" s="70"/>
      <c r="U18" s="105">
        <v>15.3</v>
      </c>
      <c r="V18" s="63"/>
      <c r="W18" s="75"/>
    </row>
    <row r="19" spans="1:23" s="61" customFormat="1">
      <c r="A19" s="53">
        <v>13</v>
      </c>
      <c r="B19" s="54" t="s">
        <v>22</v>
      </c>
      <c r="C19" s="72">
        <v>20.399999999999999</v>
      </c>
      <c r="D19" s="72">
        <v>2.9</v>
      </c>
      <c r="E19" s="73">
        <v>4.4000000000000004</v>
      </c>
      <c r="F19" s="72">
        <v>20</v>
      </c>
      <c r="G19" s="73">
        <v>2.9</v>
      </c>
      <c r="H19" s="94">
        <v>4.5999999999999996</v>
      </c>
      <c r="I19" s="73">
        <v>17.8</v>
      </c>
      <c r="J19" s="73"/>
      <c r="K19" s="94"/>
      <c r="L19" s="72">
        <v>17.899999999999999</v>
      </c>
      <c r="M19" s="73"/>
      <c r="N19" s="73"/>
      <c r="O19" s="72">
        <v>17.899999999999999</v>
      </c>
      <c r="P19" s="73"/>
      <c r="Q19" s="73"/>
      <c r="R19" s="72">
        <v>18</v>
      </c>
      <c r="S19" s="73"/>
      <c r="T19" s="73"/>
      <c r="U19" s="72">
        <v>18</v>
      </c>
      <c r="V19" s="73"/>
      <c r="W19" s="73"/>
    </row>
    <row r="20" spans="1:23" s="61" customFormat="1">
      <c r="A20" s="53">
        <v>14</v>
      </c>
      <c r="B20" s="54" t="s">
        <v>23</v>
      </c>
      <c r="C20" s="72">
        <v>3</v>
      </c>
      <c r="D20" s="72">
        <v>1.2</v>
      </c>
      <c r="E20" s="73">
        <v>0.1</v>
      </c>
      <c r="F20" s="72">
        <v>3</v>
      </c>
      <c r="G20" s="73">
        <v>1.2</v>
      </c>
      <c r="H20" s="94">
        <v>0.1</v>
      </c>
      <c r="I20" s="73">
        <v>2.86</v>
      </c>
      <c r="J20" s="73">
        <v>1.2070000000000001</v>
      </c>
      <c r="K20" s="94">
        <v>5.8999999999999997E-2</v>
      </c>
      <c r="L20" s="72">
        <v>2.86</v>
      </c>
      <c r="M20" s="73">
        <v>1.2070000000000001</v>
      </c>
      <c r="N20" s="73">
        <v>5.8999999999999997E-2</v>
      </c>
      <c r="O20" s="72">
        <v>2.86</v>
      </c>
      <c r="P20" s="73">
        <v>1.2070000000000001</v>
      </c>
      <c r="Q20" s="73">
        <v>5.8999999999999997E-2</v>
      </c>
      <c r="R20" s="72">
        <v>2.86</v>
      </c>
      <c r="S20" s="73">
        <v>1.2070000000000001</v>
      </c>
      <c r="T20" s="73">
        <v>5.8999999999999997E-2</v>
      </c>
      <c r="U20" s="72">
        <v>2.86</v>
      </c>
      <c r="V20" s="73">
        <v>1.2070000000000001</v>
      </c>
      <c r="W20" s="73">
        <v>6.2E-2</v>
      </c>
    </row>
    <row r="21" spans="1:23" s="61" customFormat="1">
      <c r="A21" s="53">
        <v>15</v>
      </c>
      <c r="B21" s="54" t="s">
        <v>24</v>
      </c>
      <c r="C21" s="72">
        <v>8.3000000000000007</v>
      </c>
      <c r="D21" s="72">
        <v>2.6</v>
      </c>
      <c r="E21" s="73">
        <v>0.6</v>
      </c>
      <c r="F21" s="72">
        <v>8.1999999999999993</v>
      </c>
      <c r="G21" s="73">
        <v>2.6</v>
      </c>
      <c r="H21" s="94">
        <v>0.5</v>
      </c>
      <c r="I21" s="73">
        <v>8.1</v>
      </c>
      <c r="J21" s="73">
        <v>2.7</v>
      </c>
      <c r="K21" s="94">
        <v>0.5</v>
      </c>
      <c r="L21" s="72">
        <v>8.1999999999999993</v>
      </c>
      <c r="M21" s="73">
        <v>2.7</v>
      </c>
      <c r="N21" s="94">
        <v>0.5</v>
      </c>
      <c r="O21" s="72">
        <v>8.9</v>
      </c>
      <c r="P21" s="73">
        <v>2.7</v>
      </c>
      <c r="Q21" s="94">
        <v>0.5</v>
      </c>
      <c r="R21" s="72">
        <v>8.9</v>
      </c>
      <c r="S21" s="73">
        <v>2.7</v>
      </c>
      <c r="T21" s="94">
        <v>0.5</v>
      </c>
      <c r="U21" s="72">
        <v>8.9</v>
      </c>
      <c r="V21" s="73">
        <v>2.7</v>
      </c>
      <c r="W21" s="94">
        <v>0.5</v>
      </c>
    </row>
    <row r="22" spans="1:23" s="61" customFormat="1">
      <c r="A22" s="53">
        <v>16</v>
      </c>
      <c r="B22" s="54" t="s">
        <v>25</v>
      </c>
      <c r="C22" s="72">
        <v>4.7</v>
      </c>
      <c r="D22" s="72">
        <v>1.4</v>
      </c>
      <c r="E22" s="73">
        <v>1.7</v>
      </c>
      <c r="F22" s="72">
        <v>4.5999999999999996</v>
      </c>
      <c r="G22" s="73">
        <v>1.4</v>
      </c>
      <c r="H22" s="94">
        <v>1.7</v>
      </c>
      <c r="I22" s="124">
        <v>4.2</v>
      </c>
      <c r="J22" s="73"/>
      <c r="K22" s="94">
        <v>1.5</v>
      </c>
      <c r="L22" s="125">
        <v>4.3</v>
      </c>
      <c r="M22" s="73">
        <v>1.3</v>
      </c>
      <c r="N22" s="73">
        <v>1.5</v>
      </c>
      <c r="O22" s="125">
        <v>4.4000000000000004</v>
      </c>
      <c r="P22" s="73">
        <v>1.3</v>
      </c>
      <c r="Q22" s="73">
        <v>1.5</v>
      </c>
      <c r="R22" s="125">
        <v>4.5</v>
      </c>
      <c r="S22" s="73">
        <v>1.3</v>
      </c>
      <c r="T22" s="73">
        <v>1.6</v>
      </c>
      <c r="U22" s="125">
        <v>4.5</v>
      </c>
      <c r="V22" s="73">
        <v>1.3</v>
      </c>
      <c r="W22" s="73">
        <v>1.7</v>
      </c>
    </row>
    <row r="23" spans="1:23" s="61" customFormat="1">
      <c r="A23" s="53">
        <v>17</v>
      </c>
      <c r="B23" s="54" t="s">
        <v>26</v>
      </c>
      <c r="C23" s="73">
        <v>18.466000000000001</v>
      </c>
      <c r="D23" s="72">
        <v>3.2709999999999999</v>
      </c>
      <c r="E23" s="73">
        <v>1.8</v>
      </c>
      <c r="F23" s="72">
        <v>17.733000000000001</v>
      </c>
      <c r="G23" s="52">
        <v>3.28</v>
      </c>
      <c r="H23" s="96">
        <v>1.8859999999999999</v>
      </c>
      <c r="I23" s="125">
        <v>17.600000000000001</v>
      </c>
      <c r="J23" s="72">
        <v>3.3</v>
      </c>
      <c r="K23" s="96">
        <v>1.8</v>
      </c>
      <c r="L23" s="124">
        <v>17.600000000000001</v>
      </c>
      <c r="M23" s="52">
        <v>3.3</v>
      </c>
      <c r="N23" s="73">
        <v>1.8</v>
      </c>
      <c r="O23" s="124">
        <v>17.7</v>
      </c>
      <c r="P23" s="72">
        <v>3.3</v>
      </c>
      <c r="Q23" s="73">
        <v>1.8</v>
      </c>
      <c r="R23" s="125">
        <v>17.8</v>
      </c>
      <c r="S23" s="52">
        <v>3.3</v>
      </c>
      <c r="T23" s="72">
        <v>1.8</v>
      </c>
      <c r="U23" s="125">
        <v>18</v>
      </c>
      <c r="V23" s="52">
        <v>3.3</v>
      </c>
      <c r="W23" s="72">
        <v>1.8</v>
      </c>
    </row>
    <row r="24" spans="1:23" s="61" customFormat="1">
      <c r="A24" s="53">
        <v>18</v>
      </c>
      <c r="B24" s="54" t="s">
        <v>27</v>
      </c>
      <c r="C24" s="72">
        <v>7.16</v>
      </c>
      <c r="D24" s="72">
        <v>0.92</v>
      </c>
      <c r="E24" s="73">
        <v>1.69</v>
      </c>
      <c r="F24" s="72">
        <v>6.97</v>
      </c>
      <c r="G24" s="73">
        <v>0.92</v>
      </c>
      <c r="H24" s="94">
        <v>1.6</v>
      </c>
      <c r="I24" s="73">
        <v>6.45</v>
      </c>
      <c r="J24" s="73"/>
      <c r="K24" s="94"/>
      <c r="L24" s="72">
        <v>6.3</v>
      </c>
      <c r="M24" s="73"/>
      <c r="N24" s="73"/>
      <c r="O24" s="72">
        <v>6.3</v>
      </c>
      <c r="P24" s="73"/>
      <c r="Q24" s="73"/>
      <c r="R24" s="72">
        <v>6.3</v>
      </c>
      <c r="S24" s="73"/>
      <c r="T24" s="73"/>
      <c r="U24" s="72">
        <v>6.45</v>
      </c>
      <c r="V24" s="73"/>
      <c r="W24" s="73"/>
    </row>
    <row r="25" spans="1:23" s="61" customFormat="1">
      <c r="A25" s="53">
        <v>19</v>
      </c>
      <c r="B25" s="54" t="s">
        <v>28</v>
      </c>
      <c r="C25" s="62">
        <v>2.04</v>
      </c>
      <c r="D25" s="62">
        <v>0.6</v>
      </c>
      <c r="E25" s="60">
        <v>0</v>
      </c>
      <c r="F25" s="62">
        <v>2.1</v>
      </c>
      <c r="G25" s="62">
        <v>0.6</v>
      </c>
      <c r="H25" s="97">
        <v>0</v>
      </c>
      <c r="I25" s="60">
        <v>2.8</v>
      </c>
      <c r="J25" s="60"/>
      <c r="K25" s="97"/>
      <c r="L25" s="62">
        <v>2.9</v>
      </c>
      <c r="M25" s="62"/>
      <c r="N25" s="60"/>
      <c r="O25" s="62">
        <v>2.9</v>
      </c>
      <c r="P25" s="62"/>
      <c r="Q25" s="73"/>
      <c r="R25" s="62">
        <v>2.9</v>
      </c>
      <c r="S25" s="62"/>
      <c r="T25" s="73"/>
      <c r="U25" s="62">
        <v>2.9</v>
      </c>
      <c r="V25" s="62"/>
      <c r="W25" s="73"/>
    </row>
    <row r="26" spans="1:23" s="61" customFormat="1">
      <c r="A26" s="53">
        <v>20</v>
      </c>
      <c r="B26" s="54" t="s">
        <v>29</v>
      </c>
      <c r="C26" s="72">
        <v>4.8</v>
      </c>
      <c r="D26" s="72">
        <v>1</v>
      </c>
      <c r="E26" s="73">
        <v>0.5</v>
      </c>
      <c r="F26" s="72">
        <v>4.7</v>
      </c>
      <c r="G26" s="73">
        <v>1</v>
      </c>
      <c r="H26" s="94">
        <v>0.5</v>
      </c>
      <c r="I26" s="124">
        <v>4.7</v>
      </c>
      <c r="J26" s="73">
        <v>0.1</v>
      </c>
      <c r="K26" s="94">
        <v>0.5</v>
      </c>
      <c r="L26" s="125">
        <v>4.5999999999999996</v>
      </c>
      <c r="M26" s="73">
        <v>0.1</v>
      </c>
      <c r="N26" s="73">
        <v>0.5</v>
      </c>
      <c r="O26" s="125">
        <v>4.7</v>
      </c>
      <c r="P26" s="73">
        <v>0.1</v>
      </c>
      <c r="Q26" s="73">
        <v>0.5</v>
      </c>
      <c r="R26" s="125">
        <v>4.7</v>
      </c>
      <c r="S26" s="73">
        <v>0.1</v>
      </c>
      <c r="T26" s="73">
        <v>0.5</v>
      </c>
      <c r="U26" s="125">
        <v>4.8</v>
      </c>
      <c r="V26" s="73">
        <v>0.1</v>
      </c>
      <c r="W26" s="73">
        <v>0.5</v>
      </c>
    </row>
    <row r="27" spans="1:23" s="61" customFormat="1">
      <c r="A27" s="53">
        <v>21</v>
      </c>
      <c r="B27" s="54" t="s">
        <v>30</v>
      </c>
      <c r="C27" s="72">
        <v>9.8000000000000007</v>
      </c>
      <c r="D27" s="72">
        <v>2.2000000000000002</v>
      </c>
      <c r="E27" s="73">
        <v>0.95</v>
      </c>
      <c r="F27" s="72">
        <v>9.6999999999999993</v>
      </c>
      <c r="G27" s="73">
        <v>2.2000000000000002</v>
      </c>
      <c r="H27" s="94">
        <v>0.9</v>
      </c>
      <c r="I27" s="73">
        <v>9</v>
      </c>
      <c r="J27" s="73"/>
      <c r="K27" s="94"/>
      <c r="L27" s="72">
        <v>9</v>
      </c>
      <c r="M27" s="73"/>
      <c r="N27" s="73"/>
      <c r="O27" s="72">
        <v>8.6</v>
      </c>
      <c r="P27" s="73"/>
      <c r="Q27" s="73"/>
      <c r="R27" s="72">
        <v>8.8000000000000007</v>
      </c>
      <c r="S27" s="73"/>
      <c r="T27" s="73"/>
      <c r="U27" s="72">
        <v>8.8000000000000007</v>
      </c>
      <c r="V27" s="73"/>
      <c r="W27" s="73"/>
    </row>
    <row r="28" spans="1:23" s="61" customFormat="1">
      <c r="A28" s="53">
        <v>22</v>
      </c>
      <c r="B28" s="54" t="s">
        <v>31</v>
      </c>
      <c r="C28" s="72">
        <v>7.7</v>
      </c>
      <c r="D28" s="72">
        <v>3</v>
      </c>
      <c r="E28" s="60">
        <v>1.6</v>
      </c>
      <c r="F28" s="60">
        <v>7.6</v>
      </c>
      <c r="G28" s="60">
        <v>3</v>
      </c>
      <c r="H28" s="97">
        <v>1.6</v>
      </c>
      <c r="I28" s="134">
        <v>7.5</v>
      </c>
      <c r="J28" s="60">
        <v>3</v>
      </c>
      <c r="K28" s="97">
        <v>1.8</v>
      </c>
      <c r="L28" s="134">
        <v>7.4</v>
      </c>
      <c r="M28" s="73">
        <v>3</v>
      </c>
      <c r="N28" s="73">
        <v>1.6</v>
      </c>
      <c r="O28" s="125">
        <v>7.4</v>
      </c>
      <c r="P28" s="73">
        <v>3</v>
      </c>
      <c r="Q28" s="73">
        <v>1.6</v>
      </c>
      <c r="R28" s="125">
        <v>7.4</v>
      </c>
      <c r="S28" s="73">
        <v>3</v>
      </c>
      <c r="T28" s="73">
        <v>1.6</v>
      </c>
      <c r="U28" s="125">
        <v>7.4</v>
      </c>
      <c r="V28" s="73">
        <v>3</v>
      </c>
      <c r="W28" s="73">
        <v>1.6</v>
      </c>
    </row>
    <row r="29" spans="1:23" s="61" customFormat="1">
      <c r="A29" s="53">
        <v>23</v>
      </c>
      <c r="B29" s="54" t="s">
        <v>32</v>
      </c>
      <c r="C29" s="72">
        <v>2.86</v>
      </c>
      <c r="D29" s="72">
        <v>0.73</v>
      </c>
      <c r="E29" s="60">
        <v>0</v>
      </c>
      <c r="F29" s="72">
        <v>2.86</v>
      </c>
      <c r="G29" s="72">
        <v>0.72</v>
      </c>
      <c r="H29" s="97">
        <v>0</v>
      </c>
      <c r="I29" s="60">
        <v>2.7</v>
      </c>
      <c r="J29" s="60"/>
      <c r="K29" s="97"/>
      <c r="L29" s="72">
        <v>2.6</v>
      </c>
      <c r="M29" s="73"/>
      <c r="N29" s="73"/>
      <c r="O29" s="72">
        <v>2.6</v>
      </c>
      <c r="P29" s="73"/>
      <c r="Q29" s="73"/>
      <c r="R29" s="72">
        <v>2.5</v>
      </c>
      <c r="S29" s="73"/>
      <c r="T29" s="73"/>
      <c r="U29" s="72">
        <v>2.4</v>
      </c>
      <c r="V29" s="73"/>
      <c r="W29" s="73"/>
    </row>
    <row r="30" spans="1:23" s="61" customFormat="1">
      <c r="A30" s="53">
        <v>24</v>
      </c>
      <c r="B30" s="54" t="s">
        <v>55</v>
      </c>
      <c r="C30" s="52">
        <v>20.87</v>
      </c>
      <c r="D30" s="52">
        <v>4.96</v>
      </c>
      <c r="E30" s="72">
        <v>2.63</v>
      </c>
      <c r="F30" s="72">
        <v>20.86</v>
      </c>
      <c r="G30" s="72">
        <v>4.9800000000000004</v>
      </c>
      <c r="H30" s="96">
        <v>2.63</v>
      </c>
      <c r="I30" s="72">
        <v>19.399999999999999</v>
      </c>
      <c r="J30" s="72"/>
      <c r="K30" s="96"/>
      <c r="L30" s="72">
        <v>18.7</v>
      </c>
      <c r="M30" s="63"/>
      <c r="N30" s="72"/>
      <c r="O30" s="72">
        <v>18.8</v>
      </c>
      <c r="P30" s="63"/>
      <c r="Q30" s="72"/>
      <c r="R30" s="76">
        <v>18.8</v>
      </c>
      <c r="S30" s="63"/>
      <c r="T30" s="72"/>
      <c r="U30" s="76">
        <v>18.899999999999999</v>
      </c>
      <c r="V30" s="63"/>
      <c r="W30" s="72"/>
    </row>
    <row r="31" spans="1:23" s="61" customFormat="1" ht="27" customHeight="1">
      <c r="A31" s="53">
        <v>25</v>
      </c>
      <c r="B31" s="54" t="s">
        <v>33</v>
      </c>
      <c r="C31" s="62">
        <v>20.9</v>
      </c>
      <c r="D31" s="73">
        <v>5.8</v>
      </c>
      <c r="E31" s="73">
        <v>0.6</v>
      </c>
      <c r="F31" s="62">
        <v>21</v>
      </c>
      <c r="G31" s="73">
        <v>5.8</v>
      </c>
      <c r="H31" s="94">
        <v>0.6</v>
      </c>
      <c r="I31" s="73">
        <v>20.100000000000001</v>
      </c>
      <c r="J31" s="73">
        <v>5.7</v>
      </c>
      <c r="K31" s="94">
        <v>0.5</v>
      </c>
      <c r="L31" s="62">
        <v>19.7</v>
      </c>
      <c r="M31" s="73">
        <v>5.7</v>
      </c>
      <c r="N31" s="94">
        <v>0.5</v>
      </c>
      <c r="O31" s="62">
        <v>19.8</v>
      </c>
      <c r="P31" s="73">
        <v>5.7</v>
      </c>
      <c r="Q31" s="94">
        <v>0.5</v>
      </c>
      <c r="R31" s="62">
        <v>19.899999999999999</v>
      </c>
      <c r="S31" s="73">
        <v>5.7</v>
      </c>
      <c r="T31" s="94">
        <v>0.5</v>
      </c>
      <c r="U31" s="62">
        <v>20.100000000000001</v>
      </c>
      <c r="V31" s="73">
        <v>5.7</v>
      </c>
      <c r="W31" s="94">
        <v>0.5</v>
      </c>
    </row>
    <row r="32" spans="1:23" s="61" customFormat="1">
      <c r="A32" s="53">
        <v>26</v>
      </c>
      <c r="B32" s="54" t="s">
        <v>34</v>
      </c>
      <c r="C32" s="72">
        <v>2.5</v>
      </c>
      <c r="D32" s="73">
        <v>1.3</v>
      </c>
      <c r="E32" s="77">
        <v>0.04</v>
      </c>
      <c r="F32" s="72">
        <v>2.5</v>
      </c>
      <c r="G32" s="73">
        <v>1.2</v>
      </c>
      <c r="H32" s="98">
        <v>0.04</v>
      </c>
      <c r="I32" s="77">
        <v>2.35</v>
      </c>
      <c r="J32" s="77">
        <v>1.22</v>
      </c>
      <c r="K32" s="98">
        <v>3.5999999999999997E-2</v>
      </c>
      <c r="L32" s="72">
        <v>2.35</v>
      </c>
      <c r="M32" s="73">
        <v>1.23</v>
      </c>
      <c r="N32" s="77">
        <v>3.5999999999999997E-2</v>
      </c>
      <c r="O32" s="72">
        <v>2.35</v>
      </c>
      <c r="P32" s="73">
        <v>1.23</v>
      </c>
      <c r="Q32" s="77">
        <v>3.5999999999999997E-2</v>
      </c>
      <c r="R32" s="72">
        <v>2.4500000000000002</v>
      </c>
      <c r="S32" s="73">
        <v>1.23</v>
      </c>
      <c r="T32" s="77">
        <v>3.5999999999999997E-2</v>
      </c>
      <c r="U32" s="72">
        <v>2.4500000000000002</v>
      </c>
      <c r="V32" s="73">
        <v>1.23</v>
      </c>
      <c r="W32" s="77">
        <v>3.5999999999999997E-2</v>
      </c>
    </row>
    <row r="33" spans="1:23" s="61" customFormat="1">
      <c r="A33" s="53">
        <v>27</v>
      </c>
      <c r="B33" s="54" t="s">
        <v>35</v>
      </c>
      <c r="C33" s="72">
        <v>14</v>
      </c>
      <c r="D33" s="73">
        <v>4</v>
      </c>
      <c r="E33" s="75"/>
      <c r="F33" s="72">
        <v>12.9</v>
      </c>
      <c r="G33" s="73">
        <v>4</v>
      </c>
      <c r="H33" s="99"/>
      <c r="I33" s="73">
        <v>13</v>
      </c>
      <c r="J33" s="73">
        <v>2.5</v>
      </c>
      <c r="K33" s="99"/>
      <c r="L33" s="72">
        <v>13.95</v>
      </c>
      <c r="M33" s="73">
        <v>2.5</v>
      </c>
      <c r="N33" s="75"/>
      <c r="O33" s="72">
        <v>14.25</v>
      </c>
      <c r="P33" s="73">
        <v>2.5</v>
      </c>
      <c r="Q33" s="75"/>
      <c r="R33" s="72">
        <v>14.55</v>
      </c>
      <c r="S33" s="73">
        <v>2.5</v>
      </c>
      <c r="T33" s="75"/>
      <c r="U33" s="72">
        <v>14.6</v>
      </c>
      <c r="V33" s="73">
        <v>2.5</v>
      </c>
      <c r="W33" s="75"/>
    </row>
    <row r="34" spans="1:23" s="61" customFormat="1">
      <c r="A34" s="53">
        <v>28</v>
      </c>
      <c r="B34" s="54" t="s">
        <v>36</v>
      </c>
      <c r="C34" s="72">
        <v>30.3</v>
      </c>
      <c r="D34" s="73">
        <v>6.1</v>
      </c>
      <c r="E34" s="73">
        <v>1.1000000000000001</v>
      </c>
      <c r="F34" s="72">
        <v>27.8</v>
      </c>
      <c r="G34" s="73">
        <v>6</v>
      </c>
      <c r="H34" s="94">
        <v>1.1000000000000001</v>
      </c>
      <c r="I34" s="73">
        <v>27.6</v>
      </c>
      <c r="J34" s="73">
        <v>5.64</v>
      </c>
      <c r="K34" s="94">
        <v>1.1499999999999999</v>
      </c>
      <c r="L34" s="72">
        <v>26.7</v>
      </c>
      <c r="M34" s="73">
        <v>5.4240000000000004</v>
      </c>
      <c r="N34" s="73">
        <v>1.238</v>
      </c>
      <c r="O34" s="72">
        <v>26.806999999999999</v>
      </c>
      <c r="P34" s="73">
        <v>5.4260000000000002</v>
      </c>
      <c r="Q34" s="73">
        <v>1.3540000000000001</v>
      </c>
      <c r="R34" s="72">
        <v>28</v>
      </c>
      <c r="S34" s="73">
        <v>5.4260000000000002</v>
      </c>
      <c r="T34" s="73">
        <v>1.35</v>
      </c>
      <c r="U34" s="72">
        <v>28.87</v>
      </c>
      <c r="V34" s="73">
        <v>5.4260000000000002</v>
      </c>
      <c r="W34" s="73">
        <v>1.369</v>
      </c>
    </row>
    <row r="35" spans="1:23" s="61" customFormat="1" ht="18.75">
      <c r="A35" s="53">
        <v>29</v>
      </c>
      <c r="B35" s="54" t="s">
        <v>37</v>
      </c>
      <c r="C35" s="72">
        <v>7.8</v>
      </c>
      <c r="D35" s="72">
        <v>2.6</v>
      </c>
      <c r="E35" s="72">
        <v>0.5</v>
      </c>
      <c r="F35" s="72">
        <v>7.5</v>
      </c>
      <c r="G35" s="72">
        <v>2.5</v>
      </c>
      <c r="H35" s="96">
        <v>0.5</v>
      </c>
      <c r="I35" s="72">
        <v>4.5</v>
      </c>
      <c r="J35" s="72">
        <v>2.6</v>
      </c>
      <c r="K35" s="72">
        <v>0.3</v>
      </c>
      <c r="L35" s="78">
        <v>4.4000000000000004</v>
      </c>
      <c r="M35" s="72">
        <v>2.6</v>
      </c>
      <c r="N35" s="72">
        <v>0.3</v>
      </c>
      <c r="O35" s="78">
        <v>4.4000000000000004</v>
      </c>
      <c r="P35" s="72">
        <v>2.6</v>
      </c>
      <c r="Q35" s="72">
        <v>0.3</v>
      </c>
      <c r="R35" s="78">
        <v>4.4000000000000004</v>
      </c>
      <c r="S35" s="72">
        <v>2.6</v>
      </c>
      <c r="T35" s="72">
        <v>0.3</v>
      </c>
      <c r="U35" s="78">
        <v>4.4000000000000004</v>
      </c>
      <c r="V35" s="72">
        <v>2.6</v>
      </c>
      <c r="W35" s="72">
        <v>0.3</v>
      </c>
    </row>
    <row r="36" spans="1:23" s="61" customFormat="1">
      <c r="A36" s="53">
        <v>30</v>
      </c>
      <c r="B36" s="54" t="s">
        <v>38</v>
      </c>
      <c r="C36" s="72">
        <v>12.324999999999999</v>
      </c>
      <c r="D36" s="60">
        <v>3.2</v>
      </c>
      <c r="E36" s="72">
        <v>5</v>
      </c>
      <c r="F36" s="72">
        <v>12.518000000000001</v>
      </c>
      <c r="G36" s="60">
        <v>3.1</v>
      </c>
      <c r="H36" s="96">
        <v>5</v>
      </c>
      <c r="I36" s="125">
        <v>12.6</v>
      </c>
      <c r="J36" s="72">
        <v>2.8</v>
      </c>
      <c r="K36" s="72">
        <v>4.8</v>
      </c>
      <c r="L36" s="125">
        <v>12.8</v>
      </c>
      <c r="M36" s="60">
        <v>2.8</v>
      </c>
      <c r="N36" s="72">
        <v>4.8</v>
      </c>
      <c r="O36" s="125">
        <v>12.9</v>
      </c>
      <c r="P36" s="60">
        <v>2.8</v>
      </c>
      <c r="Q36" s="72">
        <v>4.8</v>
      </c>
      <c r="R36" s="125">
        <v>13</v>
      </c>
      <c r="S36" s="72">
        <v>2.8</v>
      </c>
      <c r="T36" s="72">
        <v>4.8</v>
      </c>
      <c r="U36" s="125">
        <v>13.2</v>
      </c>
      <c r="V36" s="72">
        <v>2.8</v>
      </c>
      <c r="W36" s="72">
        <v>4.8</v>
      </c>
    </row>
    <row r="37" spans="1:23" s="61" customFormat="1">
      <c r="A37" s="53">
        <v>31</v>
      </c>
      <c r="B37" s="54" t="s">
        <v>39</v>
      </c>
      <c r="C37" s="72">
        <v>8.26</v>
      </c>
      <c r="D37" s="73">
        <v>2.1</v>
      </c>
      <c r="E37" s="73">
        <v>2.4</v>
      </c>
      <c r="F37" s="72">
        <v>9.1</v>
      </c>
      <c r="G37" s="73">
        <v>2.1</v>
      </c>
      <c r="H37" s="94">
        <v>3.7</v>
      </c>
      <c r="I37" s="73">
        <v>8.3000000000000007</v>
      </c>
      <c r="J37" s="73"/>
      <c r="K37" s="73"/>
      <c r="L37" s="72">
        <v>8.4</v>
      </c>
      <c r="M37" s="73"/>
      <c r="N37" s="73"/>
      <c r="O37" s="72">
        <v>8.4</v>
      </c>
      <c r="P37" s="73"/>
      <c r="Q37" s="73"/>
      <c r="R37" s="72">
        <v>8.3000000000000007</v>
      </c>
      <c r="S37" s="73"/>
      <c r="T37" s="73"/>
      <c r="U37" s="72">
        <v>8.6</v>
      </c>
      <c r="V37" s="73"/>
      <c r="W37" s="73"/>
    </row>
    <row r="38" spans="1:23">
      <c r="A38" s="53">
        <v>32</v>
      </c>
      <c r="B38" s="54" t="s">
        <v>40</v>
      </c>
      <c r="C38" s="72">
        <v>18.8</v>
      </c>
      <c r="D38" s="72">
        <v>3.9</v>
      </c>
      <c r="E38" s="72">
        <v>2.34</v>
      </c>
      <c r="F38" s="72">
        <v>18.8</v>
      </c>
      <c r="G38" s="72">
        <v>3.9</v>
      </c>
      <c r="H38" s="96">
        <v>2.34</v>
      </c>
      <c r="I38" s="72">
        <v>18.899999999999999</v>
      </c>
      <c r="J38" s="72"/>
      <c r="K38" s="72"/>
      <c r="L38" s="72">
        <v>18.3</v>
      </c>
      <c r="M38" s="72"/>
      <c r="N38" s="72"/>
      <c r="O38" s="72">
        <v>18.3</v>
      </c>
      <c r="P38" s="72"/>
      <c r="Q38" s="72"/>
      <c r="R38" s="72">
        <v>18.3</v>
      </c>
      <c r="S38" s="72"/>
      <c r="T38" s="72"/>
      <c r="U38" s="72">
        <v>18.3</v>
      </c>
      <c r="V38" s="72"/>
      <c r="W38" s="72"/>
    </row>
    <row r="39" spans="1:23">
      <c r="A39" s="53">
        <v>33</v>
      </c>
      <c r="B39" s="54" t="s">
        <v>41</v>
      </c>
      <c r="C39" s="72">
        <v>4.3</v>
      </c>
      <c r="D39" s="73">
        <v>1.6</v>
      </c>
      <c r="E39" s="73">
        <v>0.1</v>
      </c>
      <c r="F39" s="72">
        <v>4.2</v>
      </c>
      <c r="G39" s="73">
        <v>1.6</v>
      </c>
      <c r="H39" s="94">
        <v>0.1</v>
      </c>
      <c r="I39" s="73">
        <v>3.9</v>
      </c>
      <c r="J39" s="73">
        <v>1.5</v>
      </c>
      <c r="K39" s="73">
        <v>0.06</v>
      </c>
      <c r="L39" s="72">
        <v>3.7</v>
      </c>
      <c r="M39" s="73">
        <v>1.5</v>
      </c>
      <c r="N39" s="73">
        <v>0.05</v>
      </c>
      <c r="O39" s="72">
        <v>3.7</v>
      </c>
      <c r="P39" s="73">
        <v>1.5</v>
      </c>
      <c r="Q39" s="73">
        <v>0.06</v>
      </c>
      <c r="R39" s="72">
        <v>3.8</v>
      </c>
      <c r="S39" s="73">
        <v>1.5</v>
      </c>
      <c r="T39" s="73">
        <v>0.06</v>
      </c>
      <c r="U39" s="72">
        <v>3.9</v>
      </c>
      <c r="V39" s="73">
        <v>1.5</v>
      </c>
      <c r="W39" s="73">
        <v>0.06</v>
      </c>
    </row>
    <row r="40" spans="1:23">
      <c r="A40" s="53">
        <v>34</v>
      </c>
      <c r="B40" s="54" t="s">
        <v>42</v>
      </c>
      <c r="C40" s="72">
        <v>7.4</v>
      </c>
      <c r="D40" s="72">
        <v>1.5</v>
      </c>
      <c r="E40" s="72">
        <v>1.6</v>
      </c>
      <c r="F40" s="72">
        <v>7.3</v>
      </c>
      <c r="G40" s="72">
        <v>1.5</v>
      </c>
      <c r="H40" s="96">
        <v>1.6</v>
      </c>
      <c r="I40" s="125">
        <v>7.2</v>
      </c>
      <c r="J40" s="72"/>
      <c r="K40" s="72">
        <v>1.4</v>
      </c>
      <c r="L40" s="125">
        <v>6.9</v>
      </c>
      <c r="M40" s="72"/>
      <c r="N40" s="72">
        <v>1.4</v>
      </c>
      <c r="O40" s="125">
        <v>7</v>
      </c>
      <c r="P40" s="72"/>
      <c r="Q40" s="72">
        <v>1.4</v>
      </c>
      <c r="R40" s="125">
        <v>7.2</v>
      </c>
      <c r="S40" s="72"/>
      <c r="T40" s="72">
        <v>1.4</v>
      </c>
      <c r="U40" s="125">
        <v>7.2</v>
      </c>
      <c r="V40" s="72"/>
      <c r="W40" s="72">
        <v>1.4</v>
      </c>
    </row>
    <row r="41" spans="1:23">
      <c r="A41" s="53">
        <v>35</v>
      </c>
      <c r="B41" s="54" t="s">
        <v>43</v>
      </c>
      <c r="C41" s="63">
        <v>13.5</v>
      </c>
      <c r="D41" s="62">
        <v>4</v>
      </c>
      <c r="E41" s="63">
        <v>0.3</v>
      </c>
      <c r="F41" s="63">
        <v>13.5</v>
      </c>
      <c r="G41" s="62">
        <v>4</v>
      </c>
      <c r="H41" s="100">
        <v>0.3</v>
      </c>
      <c r="I41" s="63">
        <v>13.5</v>
      </c>
      <c r="J41" s="63">
        <v>4</v>
      </c>
      <c r="K41" s="63">
        <v>0.2</v>
      </c>
      <c r="L41" s="62">
        <v>13.5</v>
      </c>
      <c r="M41" s="62">
        <v>4</v>
      </c>
      <c r="N41" s="62">
        <v>0.2</v>
      </c>
      <c r="O41" s="62">
        <v>13.5</v>
      </c>
      <c r="P41" s="62">
        <v>4</v>
      </c>
      <c r="Q41" s="62">
        <v>0.2</v>
      </c>
      <c r="R41" s="62">
        <v>13.6</v>
      </c>
      <c r="S41" s="62">
        <v>4</v>
      </c>
      <c r="T41" s="62">
        <v>0.2</v>
      </c>
      <c r="U41" s="62">
        <v>13.6</v>
      </c>
      <c r="V41" s="62">
        <v>4</v>
      </c>
      <c r="W41" s="62">
        <v>0.2</v>
      </c>
    </row>
    <row r="42" spans="1:23">
      <c r="A42" s="53">
        <v>36</v>
      </c>
      <c r="B42" s="55" t="s">
        <v>44</v>
      </c>
      <c r="C42" s="50">
        <v>21.3</v>
      </c>
      <c r="D42" s="62">
        <v>3.5110000000000001</v>
      </c>
      <c r="E42" s="62">
        <v>0.22800000000000001</v>
      </c>
      <c r="F42" s="62">
        <v>20.100000000000001</v>
      </c>
      <c r="G42" s="62">
        <v>3.5110000000000001</v>
      </c>
      <c r="H42" s="66">
        <v>0.254</v>
      </c>
      <c r="I42" s="62">
        <v>19.75</v>
      </c>
      <c r="J42" s="62">
        <v>3.6</v>
      </c>
      <c r="K42" s="62">
        <v>0.18</v>
      </c>
      <c r="L42" s="62">
        <v>19.8</v>
      </c>
      <c r="M42" s="62">
        <v>3.5</v>
      </c>
      <c r="N42" s="62">
        <v>0.18</v>
      </c>
      <c r="O42" s="62">
        <v>19.899999999999999</v>
      </c>
      <c r="P42" s="62">
        <v>3.6</v>
      </c>
      <c r="Q42" s="62">
        <v>0.21</v>
      </c>
      <c r="R42" s="62">
        <v>20</v>
      </c>
      <c r="S42" s="62">
        <v>3.8</v>
      </c>
      <c r="T42" s="62">
        <v>0.21</v>
      </c>
      <c r="U42" s="62">
        <v>20.3</v>
      </c>
      <c r="V42" s="62">
        <v>3.8</v>
      </c>
      <c r="W42" s="62">
        <v>0.21</v>
      </c>
    </row>
    <row r="43" spans="1:23">
      <c r="A43" s="53">
        <v>37</v>
      </c>
      <c r="B43" s="55" t="s">
        <v>45</v>
      </c>
      <c r="C43" s="72">
        <v>6.2080000000000002</v>
      </c>
      <c r="D43" s="72">
        <v>2.7</v>
      </c>
      <c r="E43" s="72">
        <v>1.6</v>
      </c>
      <c r="F43" s="72">
        <v>6.2</v>
      </c>
      <c r="G43" s="72">
        <v>2.7</v>
      </c>
      <c r="H43" s="96">
        <v>1.6</v>
      </c>
      <c r="I43" s="125">
        <v>5.5</v>
      </c>
      <c r="J43" s="72">
        <v>2.7</v>
      </c>
      <c r="K43" s="72">
        <v>1.6</v>
      </c>
      <c r="L43" s="125">
        <v>5.4</v>
      </c>
      <c r="M43" s="72">
        <v>2.7</v>
      </c>
      <c r="N43" s="72">
        <v>1.6</v>
      </c>
      <c r="O43" s="125">
        <v>5.4</v>
      </c>
      <c r="P43" s="72">
        <v>2.7</v>
      </c>
      <c r="Q43" s="72">
        <v>1.6</v>
      </c>
      <c r="R43" s="125">
        <v>5.5</v>
      </c>
      <c r="S43" s="72">
        <v>2.7</v>
      </c>
      <c r="T43" s="72">
        <v>1.6</v>
      </c>
      <c r="U43" s="125">
        <v>5.5</v>
      </c>
      <c r="V43" s="72">
        <v>2.7</v>
      </c>
      <c r="W43" s="72">
        <v>1.6</v>
      </c>
    </row>
    <row r="44" spans="1:23">
      <c r="A44" s="53">
        <v>38</v>
      </c>
      <c r="B44" s="55" t="s">
        <v>46</v>
      </c>
      <c r="C44" s="72">
        <v>3</v>
      </c>
      <c r="D44" s="72">
        <v>1.67</v>
      </c>
      <c r="E44" s="72">
        <v>0.3</v>
      </c>
      <c r="F44" s="72">
        <v>2.9</v>
      </c>
      <c r="G44" s="72">
        <v>1.59</v>
      </c>
      <c r="H44" s="96">
        <v>0.26</v>
      </c>
      <c r="I44" s="125">
        <v>2.4</v>
      </c>
      <c r="J44" s="72">
        <v>1.6</v>
      </c>
      <c r="K44" s="72">
        <v>0.3</v>
      </c>
      <c r="L44" s="125">
        <v>2.5</v>
      </c>
      <c r="M44" s="72">
        <v>1.6</v>
      </c>
      <c r="N44" s="72">
        <v>0.2</v>
      </c>
      <c r="O44" s="125">
        <v>2.5</v>
      </c>
      <c r="P44" s="72">
        <v>1.6</v>
      </c>
      <c r="Q44" s="72">
        <v>0.2</v>
      </c>
      <c r="R44" s="125">
        <v>2.5</v>
      </c>
      <c r="S44" s="72">
        <v>1.6</v>
      </c>
      <c r="T44" s="72">
        <v>0.2</v>
      </c>
      <c r="U44" s="125">
        <v>2.5</v>
      </c>
      <c r="V44" s="72">
        <v>1.6</v>
      </c>
      <c r="W44" s="72">
        <v>0.2</v>
      </c>
    </row>
    <row r="45" spans="1:23">
      <c r="A45" s="53">
        <v>39</v>
      </c>
      <c r="B45" s="55" t="s">
        <v>47</v>
      </c>
      <c r="C45" s="72">
        <v>5.3</v>
      </c>
      <c r="D45" s="72">
        <v>2.9</v>
      </c>
      <c r="E45" s="72">
        <v>0.92300000000000004</v>
      </c>
      <c r="F45" s="72">
        <v>5.3</v>
      </c>
      <c r="G45" s="72">
        <v>2.8820000000000001</v>
      </c>
      <c r="H45" s="96">
        <v>1.101</v>
      </c>
      <c r="I45" s="125">
        <v>4.8</v>
      </c>
      <c r="J45" s="72">
        <v>3.6</v>
      </c>
      <c r="K45" s="72">
        <v>0.6</v>
      </c>
      <c r="L45" s="125">
        <v>4.8</v>
      </c>
      <c r="M45" s="72">
        <v>3.6</v>
      </c>
      <c r="N45" s="72">
        <v>0.6</v>
      </c>
      <c r="O45" s="125">
        <v>4.9000000000000004</v>
      </c>
      <c r="P45" s="72">
        <v>3.6</v>
      </c>
      <c r="Q45" s="72">
        <v>0.6</v>
      </c>
      <c r="R45" s="125">
        <v>4.9000000000000004</v>
      </c>
      <c r="S45" s="72">
        <v>3.6</v>
      </c>
      <c r="T45" s="72">
        <v>0.6</v>
      </c>
      <c r="U45" s="125">
        <v>5</v>
      </c>
      <c r="V45" s="72">
        <v>3.6</v>
      </c>
      <c r="W45" s="72">
        <v>0.6</v>
      </c>
    </row>
    <row r="46" spans="1:23">
      <c r="A46" s="53">
        <v>40</v>
      </c>
      <c r="B46" s="55" t="s">
        <v>48</v>
      </c>
      <c r="C46" s="72">
        <v>3.6</v>
      </c>
      <c r="D46" s="72">
        <v>1.9630000000000001</v>
      </c>
      <c r="E46" s="72">
        <v>0.47899999999999998</v>
      </c>
      <c r="F46" s="72">
        <v>3.4</v>
      </c>
      <c r="G46" s="72">
        <v>1.927</v>
      </c>
      <c r="H46" s="96">
        <v>0.44</v>
      </c>
      <c r="I46" s="125">
        <v>3.3</v>
      </c>
      <c r="J46" s="72">
        <v>1.9</v>
      </c>
      <c r="K46" s="72">
        <v>0.4</v>
      </c>
      <c r="L46" s="125">
        <v>3.1</v>
      </c>
      <c r="M46" s="72">
        <v>2</v>
      </c>
      <c r="N46" s="72">
        <v>0.4</v>
      </c>
      <c r="O46" s="125">
        <v>3.2</v>
      </c>
      <c r="P46" s="72">
        <v>2</v>
      </c>
      <c r="Q46" s="72">
        <v>0.4</v>
      </c>
      <c r="R46" s="125">
        <v>3.3</v>
      </c>
      <c r="S46" s="72">
        <v>2</v>
      </c>
      <c r="T46" s="72">
        <v>0.4</v>
      </c>
      <c r="U46" s="125">
        <v>3.3</v>
      </c>
      <c r="V46" s="72">
        <v>2</v>
      </c>
      <c r="W46" s="72">
        <v>0.4</v>
      </c>
    </row>
    <row r="47" spans="1:23">
      <c r="A47" s="53">
        <v>41</v>
      </c>
      <c r="B47" s="55" t="s">
        <v>49</v>
      </c>
      <c r="C47" s="72">
        <v>5.641</v>
      </c>
      <c r="D47" s="73">
        <v>2.3420000000000001</v>
      </c>
      <c r="E47" s="73">
        <v>0.82599999999999996</v>
      </c>
      <c r="F47" s="72">
        <v>5.7</v>
      </c>
      <c r="G47" s="73">
        <v>2.3420000000000001</v>
      </c>
      <c r="H47" s="94">
        <v>0.84</v>
      </c>
      <c r="I47" s="124">
        <v>3.9</v>
      </c>
      <c r="J47" s="73">
        <v>2.2999999999999998</v>
      </c>
      <c r="K47" s="73">
        <v>0.7</v>
      </c>
      <c r="L47" s="125">
        <v>3.9</v>
      </c>
      <c r="M47" s="73">
        <v>2.2999999999999998</v>
      </c>
      <c r="N47" s="73">
        <v>0.7</v>
      </c>
      <c r="O47" s="125">
        <v>3.9</v>
      </c>
      <c r="P47" s="73">
        <v>2.2999999999999998</v>
      </c>
      <c r="Q47" s="73">
        <v>0.7</v>
      </c>
      <c r="R47" s="125">
        <v>4</v>
      </c>
      <c r="S47" s="73">
        <v>2.4</v>
      </c>
      <c r="T47" s="73">
        <v>0.8</v>
      </c>
      <c r="U47" s="125">
        <v>4</v>
      </c>
      <c r="V47" s="73">
        <v>2.4</v>
      </c>
      <c r="W47" s="73">
        <v>0.8</v>
      </c>
    </row>
    <row r="48" spans="1:23" ht="18.75">
      <c r="A48" s="53">
        <v>42</v>
      </c>
      <c r="B48" s="55" t="s">
        <v>50</v>
      </c>
      <c r="C48" s="72">
        <v>8</v>
      </c>
      <c r="D48" s="63">
        <v>2.64</v>
      </c>
      <c r="E48" s="63">
        <v>0.98</v>
      </c>
      <c r="F48" s="72">
        <v>8</v>
      </c>
      <c r="G48" s="72">
        <v>2.64</v>
      </c>
      <c r="H48" s="100">
        <v>0.98</v>
      </c>
      <c r="I48" s="119">
        <v>8.6</v>
      </c>
      <c r="J48" s="63">
        <v>2.2999999999999998</v>
      </c>
      <c r="K48" s="63">
        <v>0.9</v>
      </c>
      <c r="L48" s="120">
        <v>7.6</v>
      </c>
      <c r="M48" s="72">
        <v>2.2999999999999998</v>
      </c>
      <c r="N48" s="63">
        <v>0.9</v>
      </c>
      <c r="O48" s="125">
        <v>7.6</v>
      </c>
      <c r="P48" s="72">
        <v>2.2999999999999998</v>
      </c>
      <c r="Q48" s="63">
        <v>0.9</v>
      </c>
      <c r="R48" s="125">
        <v>7.6</v>
      </c>
      <c r="S48" s="72">
        <v>2.2999999999999998</v>
      </c>
      <c r="T48" s="63">
        <v>0.9</v>
      </c>
      <c r="U48" s="125">
        <v>7.6</v>
      </c>
      <c r="V48" s="72">
        <v>2.2999999999999998</v>
      </c>
      <c r="W48" s="63">
        <v>0.9</v>
      </c>
    </row>
    <row r="49" spans="1:23" s="81" customFormat="1">
      <c r="A49" s="65"/>
      <c r="B49" s="79" t="s">
        <v>1</v>
      </c>
      <c r="C49" s="80">
        <f t="shared" ref="C49:W49" si="0">SUM(C6:C48)</f>
        <v>840.10999999999945</v>
      </c>
      <c r="D49" s="80">
        <f t="shared" si="0"/>
        <v>146.60699999999994</v>
      </c>
      <c r="E49" s="80">
        <f t="shared" si="0"/>
        <v>39.786000000000001</v>
      </c>
      <c r="F49" s="80">
        <f t="shared" si="0"/>
        <v>823.34100000000024</v>
      </c>
      <c r="G49" s="80">
        <f t="shared" si="0"/>
        <v>145.892</v>
      </c>
      <c r="H49" s="80">
        <f t="shared" si="0"/>
        <v>40.370999999999995</v>
      </c>
      <c r="I49" s="80">
        <f t="shared" si="0"/>
        <v>823.27300000000002</v>
      </c>
      <c r="J49" s="80">
        <f t="shared" si="0"/>
        <v>100.09699999999998</v>
      </c>
      <c r="K49" s="80">
        <f t="shared" si="0"/>
        <v>22.073</v>
      </c>
      <c r="L49" s="80">
        <f t="shared" si="0"/>
        <v>821.14999999999986</v>
      </c>
      <c r="M49" s="80">
        <f t="shared" si="0"/>
        <v>101.53099999999998</v>
      </c>
      <c r="N49" s="80">
        <f t="shared" si="0"/>
        <v>21.700999999999997</v>
      </c>
      <c r="O49" s="80">
        <f t="shared" si="0"/>
        <v>821.30699999999979</v>
      </c>
      <c r="P49" s="80">
        <f t="shared" si="0"/>
        <v>101.90299999999998</v>
      </c>
      <c r="Q49" s="80">
        <f t="shared" si="0"/>
        <v>21.858000000000001</v>
      </c>
      <c r="R49" s="80">
        <f t="shared" si="0"/>
        <v>826.46999999999946</v>
      </c>
      <c r="S49" s="80">
        <f t="shared" si="0"/>
        <v>102.27299999999998</v>
      </c>
      <c r="T49" s="80">
        <f t="shared" si="0"/>
        <v>22.055</v>
      </c>
      <c r="U49" s="80">
        <f t="shared" si="0"/>
        <v>831.94999999999982</v>
      </c>
      <c r="V49" s="80">
        <f t="shared" si="0"/>
        <v>102.30299999999998</v>
      </c>
      <c r="W49" s="80">
        <f t="shared" si="0"/>
        <v>22.177</v>
      </c>
    </row>
    <row r="50" spans="1:23">
      <c r="Q50" s="67"/>
    </row>
  </sheetData>
  <mergeCells count="10">
    <mergeCell ref="U3:W3"/>
    <mergeCell ref="A1:W1"/>
    <mergeCell ref="A3:A4"/>
    <mergeCell ref="O3:Q3"/>
    <mergeCell ref="R3:T3"/>
    <mergeCell ref="B3:B4"/>
    <mergeCell ref="C3:E3"/>
    <mergeCell ref="F3:H3"/>
    <mergeCell ref="L3:N3"/>
    <mergeCell ref="I3:K3"/>
  </mergeCells>
  <phoneticPr fontId="0" type="noConversion"/>
  <printOptions horizontalCentered="1"/>
  <pageMargins left="0" right="0" top="0.19685039370078741" bottom="0.23622047244094491" header="0.19685039370078741" footer="0.23622047244094491"/>
  <pageSetup paperSize="9" scale="4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W56"/>
  <sheetViews>
    <sheetView view="pageBreakPreview" zoomScaleNormal="80" workbookViewId="0">
      <pane xSplit="2" ySplit="5" topLeftCell="L21" activePane="bottomRight" state="frozen"/>
      <selection pane="topRight" activeCell="B1" sqref="B1"/>
      <selection pane="bottomLeft" activeCell="A5" sqref="A5"/>
      <selection pane="bottomRight" activeCell="L42" sqref="L42"/>
    </sheetView>
  </sheetViews>
  <sheetFormatPr defaultColWidth="9.140625" defaultRowHeight="12.75"/>
  <cols>
    <col min="1" max="1" width="4.7109375" style="43" customWidth="1"/>
    <col min="2" max="2" width="21.85546875" style="43" customWidth="1"/>
    <col min="3" max="3" width="12.42578125" style="43" customWidth="1"/>
    <col min="4" max="4" width="9.7109375" style="43" customWidth="1"/>
    <col min="5" max="5" width="11.140625" style="43" customWidth="1"/>
    <col min="6" max="6" width="12.140625" style="43" customWidth="1"/>
    <col min="7" max="7" width="10.42578125" style="43" customWidth="1"/>
    <col min="8" max="8" width="10.28515625" style="43" customWidth="1"/>
    <col min="9" max="9" width="12.5703125" style="43" customWidth="1"/>
    <col min="10" max="11" width="10.28515625" style="43" customWidth="1"/>
    <col min="12" max="12" width="12.5703125" style="43" customWidth="1"/>
    <col min="13" max="13" width="8.7109375" style="43" customWidth="1"/>
    <col min="14" max="14" width="10.85546875" style="43" customWidth="1"/>
    <col min="15" max="15" width="12.42578125" style="43" customWidth="1"/>
    <col min="16" max="16" width="9.28515625" style="43" customWidth="1"/>
    <col min="17" max="17" width="10.85546875" style="43" customWidth="1"/>
    <col min="18" max="18" width="17.5703125" style="43" customWidth="1"/>
    <col min="19" max="19" width="12.85546875" style="43" customWidth="1"/>
    <col min="20" max="20" width="11.28515625" style="43" customWidth="1"/>
    <col min="21" max="21" width="14.5703125" style="43" customWidth="1"/>
    <col min="22" max="22" width="9.140625" style="43"/>
    <col min="23" max="23" width="11.28515625" style="43" customWidth="1"/>
    <col min="24" max="16384" width="9.140625" style="43"/>
  </cols>
  <sheetData>
    <row r="1" spans="1:23" ht="17.25" customHeight="1">
      <c r="A1" s="184" t="s">
        <v>59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3" ht="6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</row>
    <row r="3" spans="1:23" ht="16.5" customHeight="1">
      <c r="A3" s="190" t="s">
        <v>52</v>
      </c>
      <c r="B3" s="190" t="s">
        <v>0</v>
      </c>
      <c r="C3" s="188" t="s">
        <v>8</v>
      </c>
      <c r="D3" s="191"/>
      <c r="E3" s="191"/>
      <c r="F3" s="188" t="s">
        <v>9</v>
      </c>
      <c r="G3" s="191"/>
      <c r="H3" s="191"/>
      <c r="I3" s="188" t="s">
        <v>57</v>
      </c>
      <c r="J3" s="191"/>
      <c r="K3" s="191"/>
      <c r="L3" s="188" t="s">
        <v>62</v>
      </c>
      <c r="M3" s="188"/>
      <c r="N3" s="188"/>
      <c r="O3" s="188" t="s">
        <v>7</v>
      </c>
      <c r="P3" s="188"/>
      <c r="Q3" s="188"/>
      <c r="R3" s="188" t="s">
        <v>10</v>
      </c>
      <c r="S3" s="188"/>
      <c r="T3" s="188"/>
      <c r="U3" s="188" t="s">
        <v>58</v>
      </c>
      <c r="V3" s="188"/>
      <c r="W3" s="188"/>
    </row>
    <row r="4" spans="1:23" ht="74.25" customHeight="1">
      <c r="A4" s="190"/>
      <c r="B4" s="190"/>
      <c r="C4" s="5" t="s">
        <v>6</v>
      </c>
      <c r="D4" s="38" t="s">
        <v>2</v>
      </c>
      <c r="E4" s="38" t="s">
        <v>3</v>
      </c>
      <c r="F4" s="5" t="s">
        <v>6</v>
      </c>
      <c r="G4" s="38" t="s">
        <v>4</v>
      </c>
      <c r="H4" s="38" t="s">
        <v>3</v>
      </c>
      <c r="I4" s="5" t="s">
        <v>6</v>
      </c>
      <c r="J4" s="38" t="s">
        <v>4</v>
      </c>
      <c r="K4" s="38" t="s">
        <v>3</v>
      </c>
      <c r="L4" s="5" t="s">
        <v>6</v>
      </c>
      <c r="M4" s="38" t="s">
        <v>2</v>
      </c>
      <c r="N4" s="38" t="s">
        <v>3</v>
      </c>
      <c r="O4" s="5" t="s">
        <v>6</v>
      </c>
      <c r="P4" s="38" t="s">
        <v>2</v>
      </c>
      <c r="Q4" s="38" t="s">
        <v>3</v>
      </c>
      <c r="R4" s="5" t="s">
        <v>6</v>
      </c>
      <c r="S4" s="38" t="s">
        <v>2</v>
      </c>
      <c r="T4" s="38" t="s">
        <v>3</v>
      </c>
      <c r="U4" s="5" t="s">
        <v>6</v>
      </c>
      <c r="V4" s="38" t="s">
        <v>2</v>
      </c>
      <c r="W4" s="38" t="s">
        <v>3</v>
      </c>
    </row>
    <row r="5" spans="1:23">
      <c r="A5" s="7"/>
      <c r="B5" s="8" t="s">
        <v>53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3"/>
      <c r="P5" s="23"/>
      <c r="Q5" s="23"/>
      <c r="R5" s="23"/>
      <c r="S5" s="23"/>
      <c r="T5" s="23"/>
      <c r="U5" s="23"/>
      <c r="V5" s="23"/>
      <c r="W5" s="23"/>
    </row>
    <row r="6" spans="1:23" s="45" customFormat="1" ht="19.5" customHeight="1">
      <c r="A6" s="9">
        <v>1</v>
      </c>
      <c r="B6" s="10" t="s">
        <v>11</v>
      </c>
      <c r="C6" s="11">
        <v>16678</v>
      </c>
      <c r="D6" s="22">
        <v>2122.9</v>
      </c>
      <c r="E6" s="39"/>
      <c r="F6" s="11">
        <v>17591.599999999999</v>
      </c>
      <c r="G6" s="22">
        <v>2102.2591614762482</v>
      </c>
      <c r="H6" s="39"/>
      <c r="I6" s="11"/>
      <c r="J6" s="22"/>
      <c r="K6" s="39"/>
      <c r="L6" s="11"/>
      <c r="M6" s="22"/>
      <c r="N6" s="39"/>
      <c r="O6" s="11"/>
      <c r="P6" s="22"/>
      <c r="Q6" s="39"/>
      <c r="R6" s="11"/>
      <c r="S6" s="22"/>
      <c r="T6" s="39"/>
      <c r="U6" s="11"/>
      <c r="V6" s="22"/>
      <c r="W6" s="39"/>
    </row>
    <row r="7" spans="1:23" s="45" customFormat="1" ht="19.5" customHeight="1">
      <c r="A7" s="9">
        <f>A6+1</f>
        <v>2</v>
      </c>
      <c r="B7" s="10" t="s">
        <v>12</v>
      </c>
      <c r="C7" s="12">
        <v>1760.5</v>
      </c>
      <c r="D7" s="12">
        <v>220.8</v>
      </c>
      <c r="E7" s="39"/>
      <c r="F7" s="12">
        <v>1880.9</v>
      </c>
      <c r="G7" s="12">
        <v>239.2</v>
      </c>
      <c r="H7" s="39"/>
      <c r="I7" s="12">
        <v>1905</v>
      </c>
      <c r="J7" s="12">
        <v>222.8</v>
      </c>
      <c r="K7" s="39"/>
      <c r="L7" s="12">
        <v>2029.4</v>
      </c>
      <c r="M7" s="12">
        <v>240.2</v>
      </c>
      <c r="N7" s="39"/>
      <c r="O7" s="12">
        <v>2175.5</v>
      </c>
      <c r="P7" s="12">
        <v>257.5</v>
      </c>
      <c r="Q7" s="39"/>
      <c r="R7" s="12">
        <v>2323.4</v>
      </c>
      <c r="S7" s="12">
        <v>275</v>
      </c>
      <c r="T7" s="39"/>
      <c r="U7" s="12">
        <v>2474.4</v>
      </c>
      <c r="V7" s="12">
        <v>292.89999999999998</v>
      </c>
      <c r="W7" s="39"/>
    </row>
    <row r="8" spans="1:23" s="137" customFormat="1" ht="19.5" customHeight="1">
      <c r="A8" s="9">
        <v>3</v>
      </c>
      <c r="B8" s="10" t="s">
        <v>13</v>
      </c>
      <c r="C8" s="22">
        <f>'[1]ФОТ-ВСД'!C10</f>
        <v>57659.7</v>
      </c>
      <c r="D8" s="22">
        <v>2759.4</v>
      </c>
      <c r="E8" s="39"/>
      <c r="F8" s="22">
        <f>'[1]ФОТ-ВСД'!D10</f>
        <v>61675.6</v>
      </c>
      <c r="G8" s="22">
        <v>2974.7</v>
      </c>
      <c r="H8" s="39"/>
      <c r="I8" s="22">
        <f>'[1]ФОТ-ВСД'!E10</f>
        <v>62900.7</v>
      </c>
      <c r="J8" s="22">
        <v>2891.440188</v>
      </c>
      <c r="K8" s="39"/>
      <c r="L8" s="26">
        <f>'[1]ФОТ-ВСД'!F10</f>
        <v>67348.7</v>
      </c>
      <c r="M8" s="26">
        <v>2972.1830399999999</v>
      </c>
      <c r="N8" s="39"/>
      <c r="O8" s="22">
        <f>'[1]ФОТ-ВСД'!G10</f>
        <v>74416.899999999994</v>
      </c>
      <c r="P8" s="22">
        <v>3708.6499319999998</v>
      </c>
      <c r="Q8" s="39"/>
      <c r="R8" s="22">
        <f>'[1]ФОТ-ВСД'!H10</f>
        <v>82084.3</v>
      </c>
      <c r="S8" s="22">
        <v>4018.7145599999999</v>
      </c>
      <c r="T8" s="39"/>
      <c r="U8" s="22">
        <f>'[1]ФОТ-ВСД'!I10</f>
        <v>89633.600000000006</v>
      </c>
      <c r="V8" s="22">
        <v>4162.4367839999995</v>
      </c>
      <c r="W8" s="39"/>
    </row>
    <row r="9" spans="1:23" s="45" customFormat="1" ht="19.5" customHeight="1">
      <c r="A9" s="9">
        <f t="shared" ref="A9:A14" si="0">A8+1</f>
        <v>4</v>
      </c>
      <c r="B9" s="10" t="s">
        <v>14</v>
      </c>
      <c r="C9" s="11">
        <v>473.4</v>
      </c>
      <c r="D9" s="22">
        <v>106.5</v>
      </c>
      <c r="E9" s="39"/>
      <c r="F9" s="11">
        <v>506.3</v>
      </c>
      <c r="G9" s="22">
        <v>121.2</v>
      </c>
      <c r="H9" s="39"/>
      <c r="I9" s="11">
        <v>485.35399999999998</v>
      </c>
      <c r="J9" s="22">
        <v>112.7</v>
      </c>
      <c r="K9" s="39"/>
      <c r="L9" s="11">
        <v>542.26499999999999</v>
      </c>
      <c r="M9" s="22">
        <v>125.4</v>
      </c>
      <c r="N9" s="39"/>
      <c r="O9" s="11">
        <v>577.94899999999996</v>
      </c>
      <c r="P9" s="22">
        <v>134.69999999999999</v>
      </c>
      <c r="Q9" s="39"/>
      <c r="R9" s="11">
        <v>620.16300000000001</v>
      </c>
      <c r="S9" s="22">
        <v>144.5</v>
      </c>
      <c r="T9" s="39"/>
      <c r="U9" s="11">
        <v>660.58100000000002</v>
      </c>
      <c r="V9" s="22">
        <v>154.5</v>
      </c>
      <c r="W9" s="39"/>
    </row>
    <row r="10" spans="1:23" s="45" customFormat="1" ht="19.5" customHeight="1">
      <c r="A10" s="9">
        <f t="shared" si="0"/>
        <v>5</v>
      </c>
      <c r="B10" s="10" t="s">
        <v>15</v>
      </c>
      <c r="C10" s="11">
        <v>3026.1</v>
      </c>
      <c r="D10" s="22">
        <v>423.2</v>
      </c>
      <c r="E10" s="22">
        <v>184.2</v>
      </c>
      <c r="F10" s="11">
        <v>2969.5</v>
      </c>
      <c r="G10" s="22">
        <v>400.5</v>
      </c>
      <c r="H10" s="22">
        <v>189.1</v>
      </c>
      <c r="I10" s="11">
        <v>3147.915</v>
      </c>
      <c r="J10" s="22">
        <v>402.4</v>
      </c>
      <c r="K10" s="22">
        <v>193.86</v>
      </c>
      <c r="L10" s="11">
        <v>3355.8</v>
      </c>
      <c r="M10" s="22">
        <v>408.2</v>
      </c>
      <c r="N10" s="22">
        <v>194.69</v>
      </c>
      <c r="O10" s="11">
        <v>3582.6460000000002</v>
      </c>
      <c r="P10" s="22">
        <v>437.5</v>
      </c>
      <c r="Q10" s="22">
        <v>208.7</v>
      </c>
      <c r="R10" s="11">
        <v>3723.6370000000002</v>
      </c>
      <c r="S10" s="22">
        <v>467.3</v>
      </c>
      <c r="T10" s="22">
        <v>222.9</v>
      </c>
      <c r="U10" s="11">
        <v>4057.4349999999999</v>
      </c>
      <c r="V10" s="22">
        <v>497.7</v>
      </c>
      <c r="W10" s="22">
        <v>237.3</v>
      </c>
    </row>
    <row r="11" spans="1:23" s="45" customFormat="1" ht="19.5" customHeight="1">
      <c r="A11" s="9">
        <f t="shared" si="0"/>
        <v>6</v>
      </c>
      <c r="B11" s="10" t="s">
        <v>16</v>
      </c>
      <c r="C11" s="11">
        <v>2383</v>
      </c>
      <c r="D11" s="22">
        <v>443.4</v>
      </c>
      <c r="E11" s="39"/>
      <c r="F11" s="22">
        <v>2515.8000000000002</v>
      </c>
      <c r="G11" s="22">
        <v>443.4</v>
      </c>
      <c r="H11" s="39"/>
      <c r="I11" s="22">
        <v>2130.6999999999998</v>
      </c>
      <c r="J11" s="22">
        <v>322.7</v>
      </c>
      <c r="K11" s="39"/>
      <c r="L11" s="22">
        <v>2254.3000000000002</v>
      </c>
      <c r="M11" s="22">
        <v>341.4</v>
      </c>
      <c r="N11" s="39"/>
      <c r="O11" s="22">
        <v>2448.1999999999998</v>
      </c>
      <c r="P11" s="22">
        <v>370.8</v>
      </c>
      <c r="Q11" s="39"/>
      <c r="R11" s="22">
        <v>2658.1</v>
      </c>
      <c r="S11" s="22">
        <v>399.6</v>
      </c>
      <c r="T11" s="39"/>
      <c r="U11" s="22">
        <v>2851.6</v>
      </c>
      <c r="V11" s="22">
        <v>425.6</v>
      </c>
      <c r="W11" s="39"/>
    </row>
    <row r="12" spans="1:23" s="45" customFormat="1" ht="19.5" customHeight="1">
      <c r="A12" s="9">
        <f t="shared" si="0"/>
        <v>7</v>
      </c>
      <c r="B12" s="10" t="s">
        <v>17</v>
      </c>
      <c r="C12" s="22">
        <v>5498.5</v>
      </c>
      <c r="D12" s="22">
        <v>1101.0999999999999</v>
      </c>
      <c r="E12" s="22">
        <v>246.5</v>
      </c>
      <c r="F12" s="11">
        <v>5636</v>
      </c>
      <c r="G12" s="22">
        <v>1139.9966199459925</v>
      </c>
      <c r="H12" s="22">
        <v>147.43031394088581</v>
      </c>
      <c r="I12" s="11"/>
      <c r="J12" s="22"/>
      <c r="K12" s="22"/>
      <c r="L12" s="22"/>
      <c r="M12" s="22"/>
      <c r="N12" s="22"/>
      <c r="O12" s="22"/>
      <c r="P12" s="22"/>
      <c r="Q12" s="11"/>
      <c r="R12" s="22"/>
      <c r="S12" s="22"/>
      <c r="T12" s="11"/>
      <c r="U12" s="22"/>
      <c r="V12" s="22"/>
      <c r="W12" s="11"/>
    </row>
    <row r="13" spans="1:23" s="45" customFormat="1" ht="19.5" customHeight="1">
      <c r="A13" s="9">
        <f t="shared" si="0"/>
        <v>8</v>
      </c>
      <c r="B13" s="10" t="s">
        <v>18</v>
      </c>
      <c r="C13" s="11">
        <v>4008.8</v>
      </c>
      <c r="D13" s="22">
        <v>459</v>
      </c>
      <c r="E13" s="39"/>
      <c r="F13" s="11">
        <v>4035.8</v>
      </c>
      <c r="G13" s="22">
        <v>494.5</v>
      </c>
      <c r="H13" s="39"/>
      <c r="I13" s="11">
        <v>3954.1</v>
      </c>
      <c r="J13" s="22">
        <v>493.3</v>
      </c>
      <c r="K13" s="39"/>
      <c r="L13" s="11">
        <v>4244.3</v>
      </c>
      <c r="M13" s="22">
        <v>531.79999999999995</v>
      </c>
      <c r="N13" s="39"/>
      <c r="O13" s="11">
        <v>3896.4</v>
      </c>
      <c r="P13" s="22">
        <v>570.1</v>
      </c>
      <c r="Q13" s="39"/>
      <c r="R13" s="11">
        <v>4199.8999999999996</v>
      </c>
      <c r="S13" s="22">
        <v>609.4</v>
      </c>
      <c r="T13" s="39"/>
      <c r="U13" s="11">
        <v>4439.3999999999996</v>
      </c>
      <c r="V13" s="22">
        <v>647.79999999999995</v>
      </c>
      <c r="W13" s="39"/>
    </row>
    <row r="14" spans="1:23" ht="19.5" customHeight="1">
      <c r="A14" s="9">
        <f t="shared" si="0"/>
        <v>9</v>
      </c>
      <c r="B14" s="10" t="s">
        <v>19</v>
      </c>
      <c r="C14" s="22">
        <v>2434.6999999999998</v>
      </c>
      <c r="D14" s="22">
        <v>404.4</v>
      </c>
      <c r="E14" s="39"/>
      <c r="F14" s="22">
        <v>2568.6999999999998</v>
      </c>
      <c r="G14" s="22">
        <v>414.4</v>
      </c>
      <c r="H14" s="39"/>
      <c r="I14" s="22">
        <v>2632.2</v>
      </c>
      <c r="J14" s="22">
        <v>446.6</v>
      </c>
      <c r="K14" s="39"/>
      <c r="L14" s="22">
        <v>2793.8</v>
      </c>
      <c r="M14" s="22">
        <v>453.5</v>
      </c>
      <c r="N14" s="39"/>
      <c r="O14" s="22">
        <v>2999.4</v>
      </c>
      <c r="P14" s="22">
        <v>472</v>
      </c>
      <c r="Q14" s="39"/>
      <c r="R14" s="22">
        <v>3139.1</v>
      </c>
      <c r="S14" s="22">
        <v>495.7</v>
      </c>
      <c r="T14" s="39"/>
      <c r="U14" s="22">
        <v>3249</v>
      </c>
      <c r="V14" s="22">
        <v>520.20000000000005</v>
      </c>
      <c r="W14" s="39"/>
    </row>
    <row r="15" spans="1:23" ht="25.5">
      <c r="A15" s="7"/>
      <c r="B15" s="13" t="s">
        <v>54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3" s="137" customFormat="1" ht="19.5" customHeight="1">
      <c r="A16" s="9">
        <v>10</v>
      </c>
      <c r="B16" s="10" t="s">
        <v>20</v>
      </c>
      <c r="C16" s="22">
        <v>19942.400000000001</v>
      </c>
      <c r="D16" s="22">
        <v>1227</v>
      </c>
      <c r="E16" s="22">
        <v>118.4</v>
      </c>
      <c r="F16" s="22">
        <v>20429.400000000001</v>
      </c>
      <c r="G16" s="22">
        <v>1263</v>
      </c>
      <c r="H16" s="22">
        <v>116</v>
      </c>
      <c r="I16" s="22">
        <v>20510.530999999999</v>
      </c>
      <c r="J16" s="22">
        <v>1250.59752</v>
      </c>
      <c r="K16" s="22">
        <v>154.33328399999999</v>
      </c>
      <c r="L16" s="22">
        <v>21447.093694838091</v>
      </c>
      <c r="M16" s="22">
        <v>1311.7915200000002</v>
      </c>
      <c r="N16" s="22">
        <v>158.65267679999997</v>
      </c>
      <c r="O16" s="22">
        <v>22937.250869912576</v>
      </c>
      <c r="P16" s="22">
        <v>1481.1638399999999</v>
      </c>
      <c r="Q16" s="22">
        <v>164.66523000000001</v>
      </c>
      <c r="R16" s="22">
        <v>24525.837855956001</v>
      </c>
      <c r="S16" s="22">
        <v>1482.6489600000002</v>
      </c>
      <c r="T16" s="22">
        <v>172.18331999999998</v>
      </c>
      <c r="U16" s="22">
        <v>26120.017316593141</v>
      </c>
      <c r="V16" s="22">
        <v>1484.13408</v>
      </c>
      <c r="W16" s="22">
        <v>173.77567199999999</v>
      </c>
    </row>
    <row r="17" spans="1:23" s="45" customFormat="1" ht="19.5" customHeight="1">
      <c r="A17" s="9">
        <f>A16+1</f>
        <v>11</v>
      </c>
      <c r="B17" s="10" t="s">
        <v>21</v>
      </c>
      <c r="C17" s="22">
        <v>265.7</v>
      </c>
      <c r="D17" s="22">
        <v>113.4</v>
      </c>
      <c r="E17" s="22">
        <v>10.3</v>
      </c>
      <c r="F17" s="22">
        <v>267.5</v>
      </c>
      <c r="G17" s="22">
        <v>115</v>
      </c>
      <c r="H17" s="22">
        <v>12.4</v>
      </c>
      <c r="I17" s="22">
        <v>219.4</v>
      </c>
      <c r="J17" s="22">
        <v>111</v>
      </c>
      <c r="K17" s="22">
        <v>9.6999999999999993</v>
      </c>
      <c r="L17" s="22">
        <v>234.9</v>
      </c>
      <c r="M17" s="22">
        <v>120.5</v>
      </c>
      <c r="N17" s="22">
        <v>11.7</v>
      </c>
      <c r="O17" s="22">
        <v>247.6</v>
      </c>
      <c r="P17" s="22">
        <v>130.19999999999999</v>
      </c>
      <c r="Q17" s="22">
        <v>12.7</v>
      </c>
      <c r="R17" s="22">
        <v>267.60000000000002</v>
      </c>
      <c r="S17" s="22">
        <v>139.30000000000001</v>
      </c>
      <c r="T17" s="22">
        <v>13.9</v>
      </c>
      <c r="U17" s="22">
        <v>287.8</v>
      </c>
      <c r="V17" s="117">
        <v>149.03</v>
      </c>
      <c r="W17" s="22">
        <v>14.9</v>
      </c>
    </row>
    <row r="18" spans="1:23" s="45" customFormat="1" ht="19.5" customHeight="1">
      <c r="A18" s="9">
        <f t="shared" ref="A18:A48" si="1">A17+1</f>
        <v>12</v>
      </c>
      <c r="B18" s="10" t="s">
        <v>51</v>
      </c>
      <c r="C18" s="22">
        <v>3855.1</v>
      </c>
      <c r="D18" s="22">
        <v>227.8</v>
      </c>
      <c r="E18" s="39"/>
      <c r="F18" s="22">
        <v>4071.5</v>
      </c>
      <c r="G18" s="22">
        <v>227.8</v>
      </c>
      <c r="H18" s="39"/>
      <c r="I18" s="22"/>
      <c r="J18" s="22"/>
      <c r="K18" s="39"/>
      <c r="L18" s="22"/>
      <c r="M18" s="22"/>
      <c r="N18" s="39"/>
      <c r="O18" s="22"/>
      <c r="P18" s="22"/>
      <c r="Q18" s="39"/>
      <c r="R18" s="22"/>
      <c r="S18" s="22"/>
      <c r="T18" s="39"/>
      <c r="U18" s="22"/>
      <c r="V18" s="22"/>
      <c r="W18" s="39"/>
    </row>
    <row r="19" spans="1:23" s="45" customFormat="1" ht="19.5" customHeight="1">
      <c r="A19" s="9">
        <f t="shared" si="1"/>
        <v>13</v>
      </c>
      <c r="B19" s="10" t="s">
        <v>22</v>
      </c>
      <c r="C19" s="12">
        <v>4069</v>
      </c>
      <c r="D19" s="25">
        <v>351.9</v>
      </c>
      <c r="E19" s="11">
        <v>786.3</v>
      </c>
      <c r="F19" s="18">
        <v>4378.5</v>
      </c>
      <c r="G19" s="25">
        <v>363.5</v>
      </c>
      <c r="H19" s="25">
        <v>959.8</v>
      </c>
      <c r="I19" s="18"/>
      <c r="J19" s="25"/>
      <c r="K19" s="25"/>
      <c r="L19" s="11"/>
      <c r="M19" s="22"/>
      <c r="N19" s="11"/>
      <c r="O19" s="11"/>
      <c r="P19" s="22"/>
      <c r="Q19" s="11"/>
      <c r="R19" s="11"/>
      <c r="S19" s="22"/>
      <c r="T19" s="11"/>
      <c r="U19" s="11"/>
      <c r="V19" s="22"/>
      <c r="W19" s="11"/>
    </row>
    <row r="20" spans="1:23" s="45" customFormat="1" ht="19.5" customHeight="1">
      <c r="A20" s="9">
        <f t="shared" si="1"/>
        <v>14</v>
      </c>
      <c r="B20" s="10" t="s">
        <v>23</v>
      </c>
      <c r="C20" s="11">
        <v>423.6</v>
      </c>
      <c r="D20" s="27">
        <v>166.1</v>
      </c>
      <c r="E20" s="14">
        <v>2.5</v>
      </c>
      <c r="F20" s="11">
        <v>476.1</v>
      </c>
      <c r="G20" s="27">
        <v>152.80000000000001</v>
      </c>
      <c r="H20" s="28">
        <v>3.8</v>
      </c>
      <c r="I20" s="11">
        <v>409</v>
      </c>
      <c r="J20" s="27">
        <v>168.869</v>
      </c>
      <c r="K20" s="28">
        <v>3.1</v>
      </c>
      <c r="L20" s="11">
        <v>442</v>
      </c>
      <c r="M20" s="27">
        <v>170.56</v>
      </c>
      <c r="N20" s="14">
        <v>3.1</v>
      </c>
      <c r="O20" s="11">
        <v>473</v>
      </c>
      <c r="P20" s="27">
        <v>180.78899999999999</v>
      </c>
      <c r="Q20" s="29">
        <v>3.4</v>
      </c>
      <c r="R20" s="11">
        <v>508</v>
      </c>
      <c r="S20" s="27">
        <v>197.3</v>
      </c>
      <c r="T20" s="30">
        <v>3.8</v>
      </c>
      <c r="U20" s="11">
        <v>541</v>
      </c>
      <c r="V20" s="27">
        <v>209.39500000000001</v>
      </c>
      <c r="W20" s="30">
        <v>4.0999999999999996</v>
      </c>
    </row>
    <row r="21" spans="1:23" s="45" customFormat="1" ht="19.5" customHeight="1">
      <c r="A21" s="9">
        <f t="shared" si="1"/>
        <v>15</v>
      </c>
      <c r="B21" s="10" t="s">
        <v>24</v>
      </c>
      <c r="C21" s="22">
        <v>915.1</v>
      </c>
      <c r="D21" s="22">
        <v>194.5</v>
      </c>
      <c r="E21" s="22">
        <v>38.6</v>
      </c>
      <c r="F21" s="22">
        <v>956.7</v>
      </c>
      <c r="G21" s="22">
        <v>197.9</v>
      </c>
      <c r="H21" s="22">
        <v>42.8</v>
      </c>
      <c r="I21" s="22">
        <v>1139.4000000000001</v>
      </c>
      <c r="J21" s="117">
        <v>339.3</v>
      </c>
      <c r="K21" s="22">
        <v>37.799999999999997</v>
      </c>
      <c r="L21" s="22">
        <v>1136.2</v>
      </c>
      <c r="M21" s="22">
        <v>327.8</v>
      </c>
      <c r="N21" s="22">
        <v>40.96</v>
      </c>
      <c r="O21" s="22">
        <v>1151.2</v>
      </c>
      <c r="P21" s="22">
        <v>335.02</v>
      </c>
      <c r="Q21" s="22">
        <v>42.5</v>
      </c>
      <c r="R21" s="22">
        <v>1151.2</v>
      </c>
      <c r="S21" s="22">
        <v>364.7</v>
      </c>
      <c r="T21" s="22">
        <v>43.5</v>
      </c>
      <c r="U21" s="22">
        <v>11151.2</v>
      </c>
      <c r="V21" s="117">
        <v>371.98</v>
      </c>
      <c r="W21" s="22">
        <v>43.6</v>
      </c>
    </row>
    <row r="22" spans="1:23" s="45" customFormat="1" ht="19.5" customHeight="1">
      <c r="A22" s="9">
        <f t="shared" si="1"/>
        <v>16</v>
      </c>
      <c r="B22" s="135" t="s">
        <v>25</v>
      </c>
      <c r="C22" s="22">
        <v>542.5</v>
      </c>
      <c r="D22" s="22">
        <v>162.6</v>
      </c>
      <c r="E22" s="22">
        <v>183.9</v>
      </c>
      <c r="F22" s="22">
        <v>587.1</v>
      </c>
      <c r="G22" s="22">
        <v>154.4</v>
      </c>
      <c r="H22" s="22">
        <v>181.3</v>
      </c>
      <c r="I22" s="123">
        <v>596.6</v>
      </c>
      <c r="J22" s="22"/>
      <c r="K22" s="22">
        <v>188.6</v>
      </c>
      <c r="L22" s="123">
        <v>670.7</v>
      </c>
      <c r="M22" s="22"/>
      <c r="N22" s="22">
        <v>233</v>
      </c>
      <c r="O22" s="123">
        <v>747.2</v>
      </c>
      <c r="P22" s="22"/>
      <c r="Q22" s="22">
        <v>241.3</v>
      </c>
      <c r="R22" s="123">
        <v>815.3</v>
      </c>
      <c r="S22" s="22"/>
      <c r="T22" s="22">
        <v>257.3</v>
      </c>
      <c r="U22" s="123">
        <v>876.4</v>
      </c>
      <c r="V22" s="22"/>
      <c r="W22" s="22">
        <v>280.89999999999998</v>
      </c>
    </row>
    <row r="23" spans="1:23" s="45" customFormat="1" ht="19.5" customHeight="1">
      <c r="A23" s="9">
        <f t="shared" si="1"/>
        <v>17</v>
      </c>
      <c r="B23" s="135" t="s">
        <v>26</v>
      </c>
      <c r="C23" s="22">
        <v>2534.4</v>
      </c>
      <c r="D23" s="22">
        <v>483.93790799999999</v>
      </c>
      <c r="E23" s="22">
        <v>176.8</v>
      </c>
      <c r="F23" s="22">
        <v>2535.4</v>
      </c>
      <c r="G23" s="22">
        <v>499.83263999999991</v>
      </c>
      <c r="H23" s="22">
        <v>198.7</v>
      </c>
      <c r="I23" s="123">
        <v>2726.4</v>
      </c>
      <c r="J23" s="22"/>
      <c r="K23" s="22">
        <v>199.8</v>
      </c>
      <c r="L23" s="123">
        <v>2976.8</v>
      </c>
      <c r="M23" s="22"/>
      <c r="N23" s="22">
        <v>200.1</v>
      </c>
      <c r="O23" s="123">
        <v>3321.7</v>
      </c>
      <c r="P23" s="22"/>
      <c r="Q23" s="22">
        <v>210.7</v>
      </c>
      <c r="R23" s="123">
        <v>3552.6</v>
      </c>
      <c r="S23" s="22"/>
      <c r="T23" s="22">
        <v>230.1</v>
      </c>
      <c r="U23" s="123">
        <v>3804.6</v>
      </c>
      <c r="V23" s="22"/>
      <c r="W23" s="22">
        <v>240.5</v>
      </c>
    </row>
    <row r="24" spans="1:23" s="45" customFormat="1" ht="19.5" customHeight="1">
      <c r="A24" s="9">
        <f t="shared" si="1"/>
        <v>18</v>
      </c>
      <c r="B24" s="10" t="s">
        <v>27</v>
      </c>
      <c r="C24" s="22">
        <v>1323.6</v>
      </c>
      <c r="D24" s="22">
        <v>138.5</v>
      </c>
      <c r="E24" s="22">
        <v>313.3</v>
      </c>
      <c r="F24" s="22">
        <v>1382.9</v>
      </c>
      <c r="G24" s="22">
        <v>149.87401219236847</v>
      </c>
      <c r="H24" s="22">
        <v>309.73962519756157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 s="45" customFormat="1" ht="19.5" customHeight="1">
      <c r="A25" s="9">
        <f t="shared" si="1"/>
        <v>19</v>
      </c>
      <c r="B25" s="10" t="s">
        <v>28</v>
      </c>
      <c r="C25" s="22">
        <v>694.1</v>
      </c>
      <c r="D25" s="22">
        <v>108.8</v>
      </c>
      <c r="E25" s="22">
        <v>0</v>
      </c>
      <c r="F25" s="22">
        <v>808.8</v>
      </c>
      <c r="G25" s="22">
        <v>126.7791960812563</v>
      </c>
      <c r="H25" s="22">
        <v>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s="45" customFormat="1" ht="19.5" customHeight="1">
      <c r="A26" s="9">
        <f t="shared" si="1"/>
        <v>20</v>
      </c>
      <c r="B26" s="135" t="s">
        <v>29</v>
      </c>
      <c r="C26" s="22">
        <v>447.6</v>
      </c>
      <c r="D26" s="22">
        <v>99.6</v>
      </c>
      <c r="E26" s="22">
        <v>24.8</v>
      </c>
      <c r="F26" s="22">
        <v>458.2</v>
      </c>
      <c r="G26" s="22">
        <v>100.2</v>
      </c>
      <c r="H26" s="22">
        <v>27.1</v>
      </c>
      <c r="I26" s="123">
        <v>466.8</v>
      </c>
      <c r="J26" s="22"/>
      <c r="K26" s="22">
        <v>22.4</v>
      </c>
      <c r="L26" s="123">
        <v>500.7</v>
      </c>
      <c r="M26" s="22"/>
      <c r="N26" s="22">
        <v>23.9</v>
      </c>
      <c r="O26" s="123">
        <v>675.3</v>
      </c>
      <c r="P26" s="22"/>
      <c r="Q26" s="22">
        <v>25.8</v>
      </c>
      <c r="R26" s="123">
        <v>729.1</v>
      </c>
      <c r="S26" s="22"/>
      <c r="T26" s="22">
        <v>27.5</v>
      </c>
      <c r="U26" s="123">
        <v>781.6</v>
      </c>
      <c r="V26" s="22"/>
      <c r="W26" s="22">
        <v>27.8</v>
      </c>
    </row>
    <row r="27" spans="1:23" s="45" customFormat="1" ht="19.5" customHeight="1">
      <c r="A27" s="9">
        <f t="shared" si="1"/>
        <v>21</v>
      </c>
      <c r="B27" s="10" t="s">
        <v>30</v>
      </c>
      <c r="C27" s="14">
        <v>1807.9</v>
      </c>
      <c r="D27" s="14">
        <v>320.55973690128178</v>
      </c>
      <c r="E27" s="14">
        <v>248.90640319316398</v>
      </c>
      <c r="F27" s="29">
        <v>1968.4</v>
      </c>
      <c r="G27" s="30">
        <v>357.48636021100231</v>
      </c>
      <c r="H27" s="22">
        <v>274.52494348153732</v>
      </c>
      <c r="I27" s="29"/>
      <c r="J27" s="30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 s="45" customFormat="1" ht="19.5" customHeight="1">
      <c r="A28" s="9">
        <f t="shared" si="1"/>
        <v>22</v>
      </c>
      <c r="B28" s="135" t="s">
        <v>31</v>
      </c>
      <c r="C28" s="22">
        <v>841.5</v>
      </c>
      <c r="D28" s="22">
        <v>312.8</v>
      </c>
      <c r="E28" s="22">
        <v>99.4</v>
      </c>
      <c r="F28" s="22">
        <v>887.1</v>
      </c>
      <c r="G28" s="22">
        <v>332.2</v>
      </c>
      <c r="H28" s="22">
        <v>115.4</v>
      </c>
      <c r="I28" s="123">
        <v>932.6</v>
      </c>
      <c r="J28" s="22"/>
      <c r="K28" s="22">
        <v>111.6</v>
      </c>
      <c r="L28" s="123">
        <v>996.1</v>
      </c>
      <c r="M28" s="22"/>
      <c r="N28" s="22">
        <v>127.9</v>
      </c>
      <c r="O28" s="123">
        <v>1104.7</v>
      </c>
      <c r="P28" s="22"/>
      <c r="Q28" s="22">
        <v>134.80000000000001</v>
      </c>
      <c r="R28" s="123">
        <v>1180.9000000000001</v>
      </c>
      <c r="S28" s="22"/>
      <c r="T28" s="22">
        <v>142.80000000000001</v>
      </c>
      <c r="U28" s="123">
        <v>1255.3</v>
      </c>
      <c r="V28" s="22"/>
      <c r="W28" s="22">
        <v>149.69999999999999</v>
      </c>
    </row>
    <row r="29" spans="1:23" s="45" customFormat="1" ht="19.5" customHeight="1">
      <c r="A29" s="9">
        <f t="shared" si="1"/>
        <v>23</v>
      </c>
      <c r="B29" s="10" t="s">
        <v>32</v>
      </c>
      <c r="C29" s="22">
        <v>508.7</v>
      </c>
      <c r="D29" s="22">
        <v>133.67892694063926</v>
      </c>
      <c r="E29" s="22">
        <v>0</v>
      </c>
      <c r="F29" s="22">
        <v>528.6</v>
      </c>
      <c r="G29" s="22">
        <v>129.63285714285715</v>
      </c>
      <c r="H29" s="22">
        <v>0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 s="45" customFormat="1" ht="19.5" customHeight="1">
      <c r="A30" s="9">
        <f t="shared" si="1"/>
        <v>24</v>
      </c>
      <c r="B30" s="10" t="s">
        <v>55</v>
      </c>
      <c r="C30" s="26">
        <v>4491.8999999999996</v>
      </c>
      <c r="D30" s="26">
        <v>758.1</v>
      </c>
      <c r="E30" s="26">
        <v>292.2</v>
      </c>
      <c r="F30" s="26">
        <v>5043.8</v>
      </c>
      <c r="G30" s="26">
        <v>856.55384118916527</v>
      </c>
      <c r="H30" s="26">
        <v>294.30050624231058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s="45" customFormat="1" ht="19.5" customHeight="1">
      <c r="A31" s="9">
        <f t="shared" si="1"/>
        <v>25</v>
      </c>
      <c r="B31" s="10" t="s">
        <v>33</v>
      </c>
      <c r="C31" s="12">
        <v>3692.2</v>
      </c>
      <c r="D31" s="14">
        <v>724</v>
      </c>
      <c r="E31" s="14">
        <v>21.7</v>
      </c>
      <c r="F31" s="12">
        <v>4015.6</v>
      </c>
      <c r="G31" s="14">
        <v>768.9</v>
      </c>
      <c r="H31" s="14">
        <v>25.8</v>
      </c>
      <c r="I31" s="12">
        <v>4015.6</v>
      </c>
      <c r="J31" s="14">
        <v>740.5</v>
      </c>
      <c r="K31" s="14">
        <v>18</v>
      </c>
      <c r="L31" s="12">
        <v>4206.1000000000004</v>
      </c>
      <c r="M31" s="14">
        <v>786.4</v>
      </c>
      <c r="N31" s="14">
        <v>20.2</v>
      </c>
      <c r="O31" s="12">
        <v>4578.8999999999996</v>
      </c>
      <c r="P31" s="14">
        <v>855.6</v>
      </c>
      <c r="Q31" s="14">
        <v>23.7</v>
      </c>
      <c r="R31" s="12">
        <v>5038.3999999999996</v>
      </c>
      <c r="S31" s="14">
        <v>938.6</v>
      </c>
      <c r="T31" s="14">
        <v>26.3</v>
      </c>
      <c r="U31" s="12">
        <v>5413.5</v>
      </c>
      <c r="V31" s="14">
        <v>999.6</v>
      </c>
      <c r="W31" s="14">
        <v>29.6</v>
      </c>
    </row>
    <row r="32" spans="1:23" s="137" customFormat="1" ht="19.5" customHeight="1">
      <c r="A32" s="9">
        <f t="shared" si="1"/>
        <v>26</v>
      </c>
      <c r="B32" s="10" t="s">
        <v>34</v>
      </c>
      <c r="C32" s="12">
        <f>'[1]ФОТ-ВСД'!C34</f>
        <v>297.39999999999998</v>
      </c>
      <c r="D32" s="14">
        <v>132.69999999999999</v>
      </c>
      <c r="E32" s="14">
        <v>1.8</v>
      </c>
      <c r="F32" s="12">
        <f>'[1]ФОТ-ВСД'!D34</f>
        <v>301.89999999999998</v>
      </c>
      <c r="G32" s="14">
        <v>124.1</v>
      </c>
      <c r="H32" s="14">
        <v>1.8</v>
      </c>
      <c r="I32" s="12">
        <f>'[1]ФОТ-ВСД'!E34</f>
        <v>322.91000000000003</v>
      </c>
      <c r="J32" s="14">
        <v>129.19999999999999</v>
      </c>
      <c r="K32" s="14">
        <v>2</v>
      </c>
      <c r="L32" s="12">
        <f>'[1]ФОТ-ВСД'!F34</f>
        <v>339.06</v>
      </c>
      <c r="M32" s="14">
        <v>134.1</v>
      </c>
      <c r="N32" s="14">
        <v>2</v>
      </c>
      <c r="O32" s="12">
        <f>'[1]ФОТ-ВСД'!G34</f>
        <v>363.5</v>
      </c>
      <c r="P32" s="14">
        <v>143.80000000000001</v>
      </c>
      <c r="Q32" s="14">
        <v>2.2000000000000002</v>
      </c>
      <c r="R32" s="12">
        <f>'[1]ФОТ-ВСД'!H34</f>
        <v>404.7</v>
      </c>
      <c r="S32" s="14">
        <v>153.6</v>
      </c>
      <c r="T32" s="14">
        <v>2.2999999999999998</v>
      </c>
      <c r="U32" s="12">
        <f>'[1]ФОТ-ВСД'!I34</f>
        <v>431.01</v>
      </c>
      <c r="V32" s="14">
        <v>153.6</v>
      </c>
      <c r="W32" s="14">
        <v>2.5</v>
      </c>
    </row>
    <row r="33" spans="1:23" s="137" customFormat="1" ht="19.5" customHeight="1">
      <c r="A33" s="9">
        <f t="shared" si="1"/>
        <v>27</v>
      </c>
      <c r="B33" s="10" t="s">
        <v>35</v>
      </c>
      <c r="C33" s="22">
        <v>2648.4</v>
      </c>
      <c r="D33" s="14">
        <v>243.5</v>
      </c>
      <c r="E33" s="40"/>
      <c r="F33" s="22">
        <v>2470.6</v>
      </c>
      <c r="G33" s="14">
        <v>328.3</v>
      </c>
      <c r="H33" s="40"/>
      <c r="I33" s="22">
        <f>'[1]ФОТ-ВСД'!E35</f>
        <v>2134.7600000000002</v>
      </c>
      <c r="J33" s="14">
        <v>418.8</v>
      </c>
      <c r="K33" s="40"/>
      <c r="L33" s="22">
        <f>'[1]ФОТ-ВСД'!F35</f>
        <v>2404.44</v>
      </c>
      <c r="M33" s="14">
        <v>431.3</v>
      </c>
      <c r="N33" s="40"/>
      <c r="O33" s="22">
        <f>'[1]ФОТ-ВСД'!G35</f>
        <v>2633.01</v>
      </c>
      <c r="P33" s="14">
        <v>462.4</v>
      </c>
      <c r="Q33" s="40"/>
      <c r="R33" s="22">
        <f>'[1]ФОТ-ВСД'!H35</f>
        <v>2871.27</v>
      </c>
      <c r="S33" s="14">
        <v>493.8</v>
      </c>
      <c r="T33" s="41"/>
      <c r="U33" s="22">
        <f>'[1]ФОТ-ВСД'!I35</f>
        <v>3078.93</v>
      </c>
      <c r="V33" s="14">
        <v>525.9</v>
      </c>
      <c r="W33" s="41"/>
    </row>
    <row r="34" spans="1:23" s="137" customFormat="1" ht="19.5" customHeight="1">
      <c r="A34" s="9">
        <f t="shared" si="1"/>
        <v>28</v>
      </c>
      <c r="B34" s="10" t="s">
        <v>36</v>
      </c>
      <c r="C34" s="12">
        <v>5017.46</v>
      </c>
      <c r="D34" s="14">
        <v>786.7</v>
      </c>
      <c r="E34" s="14">
        <v>56.5</v>
      </c>
      <c r="F34" s="12">
        <v>4864.8999999999996</v>
      </c>
      <c r="G34" s="14">
        <v>830.1</v>
      </c>
      <c r="H34" s="14">
        <v>58.1</v>
      </c>
      <c r="I34" s="12">
        <f>'[1]ФОТ-ВСД'!E36</f>
        <v>4807</v>
      </c>
      <c r="J34" s="14">
        <v>850.5</v>
      </c>
      <c r="K34" s="14">
        <v>57.8</v>
      </c>
      <c r="L34" s="12">
        <f>'[1]ФОТ-ВСД'!F36</f>
        <v>5025.1831496519726</v>
      </c>
      <c r="M34" s="14">
        <v>854.7</v>
      </c>
      <c r="N34" s="14">
        <v>67.7</v>
      </c>
      <c r="O34" s="12">
        <f>'[1]ФОТ-ВСД'!G36</f>
        <v>5449.0488789153133</v>
      </c>
      <c r="P34" s="14">
        <v>916.6</v>
      </c>
      <c r="Q34" s="14">
        <v>83.8</v>
      </c>
      <c r="R34" s="12">
        <f>'[1]ФОТ-ВСД'!H36</f>
        <v>6035.1243583364285</v>
      </c>
      <c r="S34" s="14">
        <v>978.9</v>
      </c>
      <c r="T34" s="11">
        <v>91</v>
      </c>
      <c r="U34" s="12">
        <f>'[1]ФОТ-ВСД'!I36</f>
        <v>6627.1161728503184</v>
      </c>
      <c r="V34" s="14">
        <v>1042.5999999999999</v>
      </c>
      <c r="W34" s="11">
        <v>98.3</v>
      </c>
    </row>
    <row r="35" spans="1:23" s="45" customFormat="1" ht="19.5" customHeight="1">
      <c r="A35" s="9">
        <f t="shared" si="1"/>
        <v>29</v>
      </c>
      <c r="B35" s="10" t="s">
        <v>37</v>
      </c>
      <c r="C35" s="12">
        <v>1184.2</v>
      </c>
      <c r="D35" s="22">
        <v>305.7</v>
      </c>
      <c r="E35" s="12">
        <v>25</v>
      </c>
      <c r="F35" s="12">
        <v>1193.3</v>
      </c>
      <c r="G35" s="22">
        <v>306.2</v>
      </c>
      <c r="H35" s="12">
        <v>26.1</v>
      </c>
      <c r="I35" s="12">
        <v>1036.5</v>
      </c>
      <c r="J35" s="22">
        <v>283.10000000000002</v>
      </c>
      <c r="K35" s="12">
        <v>21.8</v>
      </c>
      <c r="L35" s="12">
        <v>1169.0999999999999</v>
      </c>
      <c r="M35" s="22">
        <v>273.60000000000002</v>
      </c>
      <c r="N35" s="12">
        <v>22.4</v>
      </c>
      <c r="O35" s="12">
        <v>1266.5999999999999</v>
      </c>
      <c r="P35" s="22">
        <v>293.3</v>
      </c>
      <c r="Q35" s="22">
        <v>23</v>
      </c>
      <c r="R35" s="12">
        <v>1353.2</v>
      </c>
      <c r="S35" s="22">
        <v>313.2</v>
      </c>
      <c r="T35" s="22">
        <v>23.3</v>
      </c>
      <c r="U35" s="12">
        <v>1443.2</v>
      </c>
      <c r="V35" s="22">
        <v>333.6</v>
      </c>
      <c r="W35" s="22">
        <v>23.8</v>
      </c>
    </row>
    <row r="36" spans="1:23" s="45" customFormat="1" ht="19.5" customHeight="1">
      <c r="A36" s="9">
        <f t="shared" si="1"/>
        <v>30</v>
      </c>
      <c r="B36" s="135" t="s">
        <v>38</v>
      </c>
      <c r="C36" s="12">
        <v>1819.9</v>
      </c>
      <c r="D36" s="22">
        <v>367.4</v>
      </c>
      <c r="E36" s="22">
        <v>928.7</v>
      </c>
      <c r="F36" s="22">
        <v>2220.1999999999998</v>
      </c>
      <c r="G36" s="22">
        <v>371</v>
      </c>
      <c r="H36" s="22">
        <v>1057.4000000000001</v>
      </c>
      <c r="I36" s="123">
        <v>2252.8000000000002</v>
      </c>
      <c r="J36" s="22"/>
      <c r="K36" s="22">
        <v>1020</v>
      </c>
      <c r="L36" s="123">
        <v>3008.1</v>
      </c>
      <c r="M36" s="22"/>
      <c r="N36" s="22">
        <v>1099</v>
      </c>
      <c r="O36" s="136">
        <v>3259.1</v>
      </c>
      <c r="P36" s="22"/>
      <c r="Q36" s="22">
        <v>1178.0999999999999</v>
      </c>
      <c r="R36" s="123">
        <v>3279.9</v>
      </c>
      <c r="S36" s="22"/>
      <c r="T36" s="22">
        <v>1258.3</v>
      </c>
      <c r="U36" s="123">
        <v>3535.3</v>
      </c>
      <c r="V36" s="22"/>
      <c r="W36" s="22">
        <v>1340</v>
      </c>
    </row>
    <row r="37" spans="1:23" s="45" customFormat="1" ht="19.5" customHeight="1">
      <c r="A37" s="9">
        <f t="shared" si="1"/>
        <v>31</v>
      </c>
      <c r="B37" s="10" t="s">
        <v>39</v>
      </c>
      <c r="C37" s="12">
        <v>1707.2</v>
      </c>
      <c r="D37" s="14">
        <v>376.10881794066188</v>
      </c>
      <c r="E37" s="14">
        <v>0</v>
      </c>
      <c r="F37" s="12">
        <v>1871.8</v>
      </c>
      <c r="G37" s="14">
        <v>373.38910741301055</v>
      </c>
      <c r="H37" s="14">
        <v>0</v>
      </c>
      <c r="I37" s="12"/>
      <c r="J37" s="14"/>
      <c r="K37" s="14"/>
      <c r="L37" s="12"/>
      <c r="M37" s="14"/>
      <c r="N37" s="14"/>
      <c r="O37" s="12"/>
      <c r="P37" s="14"/>
      <c r="Q37" s="14"/>
      <c r="R37" s="12"/>
      <c r="S37" s="14"/>
      <c r="T37" s="11"/>
      <c r="U37" s="12"/>
      <c r="V37" s="14"/>
      <c r="W37" s="11"/>
    </row>
    <row r="38" spans="1:23" s="45" customFormat="1" ht="19.5" customHeight="1">
      <c r="A38" s="9">
        <f t="shared" si="1"/>
        <v>32</v>
      </c>
      <c r="B38" s="10" t="s">
        <v>40</v>
      </c>
      <c r="C38" s="22">
        <v>4531</v>
      </c>
      <c r="D38" s="22">
        <v>648.9384</v>
      </c>
      <c r="E38" s="22">
        <v>313.99</v>
      </c>
      <c r="F38" s="22">
        <v>4974.8999999999996</v>
      </c>
      <c r="G38" s="22">
        <v>791.85696585365849</v>
      </c>
      <c r="H38" s="22">
        <v>345.06794425087111</v>
      </c>
      <c r="I38" s="22"/>
      <c r="J38" s="22"/>
      <c r="K38" s="22"/>
      <c r="L38" s="22"/>
      <c r="M38" s="22"/>
      <c r="N38" s="12"/>
      <c r="O38" s="22"/>
      <c r="P38" s="22"/>
      <c r="Q38" s="12"/>
      <c r="R38" s="22"/>
      <c r="S38" s="11"/>
      <c r="T38" s="12"/>
      <c r="U38" s="22"/>
      <c r="V38" s="11"/>
      <c r="W38" s="12"/>
    </row>
    <row r="39" spans="1:23" s="45" customFormat="1" ht="19.5" customHeight="1">
      <c r="A39" s="9">
        <f t="shared" si="1"/>
        <v>33</v>
      </c>
      <c r="B39" s="10" t="s">
        <v>41</v>
      </c>
      <c r="C39" s="14">
        <v>515.6</v>
      </c>
      <c r="D39" s="14">
        <v>239.4</v>
      </c>
      <c r="E39" s="14">
        <v>4.9000000000000004</v>
      </c>
      <c r="F39" s="14">
        <v>577.79999999999995</v>
      </c>
      <c r="G39" s="14">
        <v>236.6</v>
      </c>
      <c r="H39" s="14">
        <v>5.9</v>
      </c>
      <c r="I39" s="14">
        <v>468.01600000000002</v>
      </c>
      <c r="J39" s="14">
        <v>210.3</v>
      </c>
      <c r="K39" s="14">
        <v>3.7</v>
      </c>
      <c r="L39" s="14">
        <v>486.63799999999998</v>
      </c>
      <c r="M39" s="14">
        <v>233</v>
      </c>
      <c r="N39" s="14">
        <v>3.1</v>
      </c>
      <c r="O39" s="12">
        <v>542.00800000000004</v>
      </c>
      <c r="P39" s="14">
        <v>288.95999999999998</v>
      </c>
      <c r="Q39" s="14">
        <v>3.8</v>
      </c>
      <c r="R39" s="12">
        <v>598.29300000000001</v>
      </c>
      <c r="S39" s="14">
        <v>321.10000000000002</v>
      </c>
      <c r="T39" s="11">
        <v>4.2</v>
      </c>
      <c r="U39" s="12">
        <v>664.37300000000005</v>
      </c>
      <c r="V39" s="14">
        <v>321.10000000000002</v>
      </c>
      <c r="W39" s="11">
        <v>5</v>
      </c>
    </row>
    <row r="40" spans="1:23" ht="19.5" customHeight="1">
      <c r="A40" s="9">
        <f t="shared" si="1"/>
        <v>34</v>
      </c>
      <c r="B40" s="135" t="s">
        <v>42</v>
      </c>
      <c r="C40" s="11">
        <v>837.7</v>
      </c>
      <c r="D40" s="22">
        <v>183.8</v>
      </c>
      <c r="E40" s="22">
        <v>168.1</v>
      </c>
      <c r="F40" s="22">
        <v>872.8</v>
      </c>
      <c r="G40" s="22">
        <v>193.2</v>
      </c>
      <c r="H40" s="22">
        <v>171.4</v>
      </c>
      <c r="I40" s="123">
        <v>816.2</v>
      </c>
      <c r="J40" s="22"/>
      <c r="K40" s="22">
        <v>151.69999999999999</v>
      </c>
      <c r="L40" s="123">
        <v>836.9</v>
      </c>
      <c r="M40" s="22"/>
      <c r="N40" s="22">
        <v>164.8</v>
      </c>
      <c r="O40" s="121">
        <v>1097.2</v>
      </c>
      <c r="P40" s="22"/>
      <c r="Q40" s="22">
        <v>178.8</v>
      </c>
      <c r="R40" s="123">
        <v>1203.0999999999999</v>
      </c>
      <c r="S40" s="22"/>
      <c r="T40" s="22">
        <v>197.3</v>
      </c>
      <c r="U40" s="123">
        <v>1279.3</v>
      </c>
      <c r="V40" s="22"/>
      <c r="W40" s="22">
        <v>209.1</v>
      </c>
    </row>
    <row r="41" spans="1:23" s="138" customFormat="1" ht="19.5" customHeight="1">
      <c r="A41" s="9">
        <v>35</v>
      </c>
      <c r="B41" s="10" t="s">
        <v>43</v>
      </c>
      <c r="C41" s="12">
        <v>1712.7</v>
      </c>
      <c r="D41" s="22">
        <v>480.8</v>
      </c>
      <c r="E41" s="12">
        <v>18.5</v>
      </c>
      <c r="F41" s="12">
        <v>1781.2</v>
      </c>
      <c r="G41" s="22">
        <v>522.5</v>
      </c>
      <c r="H41" s="12">
        <v>20.100000000000001</v>
      </c>
      <c r="I41" s="12">
        <f>'[1]ФОТ-ВСД'!E43</f>
        <v>1700</v>
      </c>
      <c r="J41" s="22">
        <v>514.03200000000004</v>
      </c>
      <c r="K41" s="12">
        <v>13.322400000000002</v>
      </c>
      <c r="L41" s="12">
        <f>'[1]ФОТ-ВСД'!F43</f>
        <v>1791.7782758400001</v>
      </c>
      <c r="M41" s="22">
        <v>529.5</v>
      </c>
      <c r="N41" s="12">
        <v>13.322400000000002</v>
      </c>
      <c r="O41" s="12">
        <f>'[1]ФОТ-ВСД'!G43</f>
        <v>1920.7863117004799</v>
      </c>
      <c r="P41" s="22">
        <v>567.6</v>
      </c>
      <c r="Q41" s="12">
        <v>14.28</v>
      </c>
      <c r="R41" s="12">
        <f>'[1]ФОТ-ВСД'!H43</f>
        <v>2058.0754954479207</v>
      </c>
      <c r="S41" s="11">
        <v>606.20000000000005</v>
      </c>
      <c r="T41" s="12">
        <v>15.3</v>
      </c>
      <c r="U41" s="12">
        <f>'[1]ФОТ-ВСД'!I43</f>
        <v>2191.8504026520359</v>
      </c>
      <c r="V41" s="11">
        <v>645.6</v>
      </c>
      <c r="W41" s="12">
        <v>16.209600000000002</v>
      </c>
    </row>
    <row r="42" spans="1:23" s="138" customFormat="1" ht="19.5" customHeight="1">
      <c r="A42" s="9">
        <f>A41+1</f>
        <v>36</v>
      </c>
      <c r="B42" s="10" t="s">
        <v>44</v>
      </c>
      <c r="C42" s="11">
        <v>4650.3999999999996</v>
      </c>
      <c r="D42" s="22">
        <v>491.30099999999999</v>
      </c>
      <c r="E42" s="22">
        <v>16.515999999999998</v>
      </c>
      <c r="F42" s="11">
        <f>'[1]ФОТ-ВСД'!D44</f>
        <v>4375.8999999999996</v>
      </c>
      <c r="G42" s="22">
        <v>491.30099999999999</v>
      </c>
      <c r="H42" s="22">
        <v>19.777000000000001</v>
      </c>
      <c r="I42" s="11">
        <f>'[1]ФОТ-ВСД'!E44</f>
        <v>4055.4906600000004</v>
      </c>
      <c r="J42" s="22">
        <v>482.54</v>
      </c>
      <c r="K42" s="22">
        <v>11.9</v>
      </c>
      <c r="L42" s="11">
        <f>'[1]ФОТ-ВСД'!F44</f>
        <v>4461.7</v>
      </c>
      <c r="M42" s="22">
        <v>483.2</v>
      </c>
      <c r="N42" s="22">
        <v>12.9</v>
      </c>
      <c r="O42" s="11">
        <f>'[1]ФОТ-ВСД'!G44</f>
        <v>4924.1000000000004</v>
      </c>
      <c r="P42" s="22">
        <v>532.79999999999995</v>
      </c>
      <c r="Q42" s="22">
        <v>16.100000000000001</v>
      </c>
      <c r="R42" s="11">
        <f>'[1]ФОТ-ВСД'!H44</f>
        <v>5285.3</v>
      </c>
      <c r="S42" s="22">
        <v>600.6</v>
      </c>
      <c r="T42" s="22">
        <v>17.2</v>
      </c>
      <c r="U42" s="11">
        <f>'[1]ФОТ-ВСД'!I44</f>
        <v>5713.3</v>
      </c>
      <c r="V42" s="22">
        <v>639.70000000000005</v>
      </c>
      <c r="W42" s="22">
        <v>18.3</v>
      </c>
    </row>
    <row r="43" spans="1:23" ht="19.5" customHeight="1">
      <c r="A43" s="9">
        <f t="shared" si="1"/>
        <v>37</v>
      </c>
      <c r="B43" s="127" t="s">
        <v>45</v>
      </c>
      <c r="C43" s="22">
        <v>635.5</v>
      </c>
      <c r="D43" s="22">
        <v>299.06496000000004</v>
      </c>
      <c r="E43" s="22">
        <v>73.902720000000002</v>
      </c>
      <c r="F43" s="11">
        <v>794.4</v>
      </c>
      <c r="G43" s="22">
        <v>306.35922731707313</v>
      </c>
      <c r="H43" s="22">
        <v>92.378880000000009</v>
      </c>
      <c r="I43" s="121">
        <v>661.2</v>
      </c>
      <c r="J43" s="22"/>
      <c r="K43" s="22">
        <v>45.9</v>
      </c>
      <c r="L43" s="121">
        <v>708.5</v>
      </c>
      <c r="M43" s="22"/>
      <c r="N43" s="22">
        <v>47</v>
      </c>
      <c r="O43" s="121">
        <v>804.8</v>
      </c>
      <c r="P43" s="22"/>
      <c r="Q43" s="22">
        <v>49.3</v>
      </c>
      <c r="R43" s="121">
        <v>862.7</v>
      </c>
      <c r="S43" s="22"/>
      <c r="T43" s="22">
        <v>54.3</v>
      </c>
      <c r="U43" s="121">
        <v>919.1</v>
      </c>
      <c r="V43" s="22"/>
      <c r="W43" s="22">
        <v>57</v>
      </c>
    </row>
    <row r="44" spans="1:23" ht="19.5" customHeight="1">
      <c r="A44" s="9">
        <f t="shared" si="1"/>
        <v>38</v>
      </c>
      <c r="B44" s="127" t="s">
        <v>46</v>
      </c>
      <c r="C44" s="11">
        <v>287.2</v>
      </c>
      <c r="D44" s="22">
        <v>179.43395160000003</v>
      </c>
      <c r="E44" s="22">
        <v>7.4807999999999995</v>
      </c>
      <c r="F44" s="11">
        <v>315.79428956228958</v>
      </c>
      <c r="G44" s="22">
        <v>182.79689399999998</v>
      </c>
      <c r="H44" s="22">
        <v>8.2586399999999998</v>
      </c>
      <c r="I44" s="121">
        <v>289.60000000000002</v>
      </c>
      <c r="J44" s="22"/>
      <c r="K44" s="22">
        <v>3.4</v>
      </c>
      <c r="L44" s="121">
        <v>317.5</v>
      </c>
      <c r="M44" s="22"/>
      <c r="N44" s="22">
        <v>3.4</v>
      </c>
      <c r="O44" s="121">
        <v>352</v>
      </c>
      <c r="P44" s="22"/>
      <c r="Q44" s="22">
        <v>3.4</v>
      </c>
      <c r="R44" s="121">
        <v>376.3</v>
      </c>
      <c r="S44" s="22"/>
      <c r="T44" s="22">
        <v>3.6</v>
      </c>
      <c r="U44" s="121">
        <v>374.2</v>
      </c>
      <c r="V44" s="22"/>
      <c r="W44" s="22">
        <v>3.7</v>
      </c>
    </row>
    <row r="45" spans="1:23" ht="19.5" customHeight="1">
      <c r="A45" s="9">
        <f t="shared" si="1"/>
        <v>39</v>
      </c>
      <c r="B45" s="127" t="s">
        <v>47</v>
      </c>
      <c r="C45" s="22">
        <v>545.5</v>
      </c>
      <c r="D45" s="22">
        <v>281.58071999999999</v>
      </c>
      <c r="E45" s="22">
        <v>34.069775999999997</v>
      </c>
      <c r="F45" s="22">
        <v>570.4</v>
      </c>
      <c r="G45" s="22">
        <v>279.83297759999999</v>
      </c>
      <c r="H45" s="22">
        <v>52.575832800000001</v>
      </c>
      <c r="I45" s="123">
        <v>550.79999999999995</v>
      </c>
      <c r="J45" s="22"/>
      <c r="K45" s="22">
        <v>32.700000000000003</v>
      </c>
      <c r="L45" s="123">
        <v>599.9</v>
      </c>
      <c r="M45" s="22"/>
      <c r="N45" s="22">
        <v>38.799999999999997</v>
      </c>
      <c r="O45" s="123">
        <v>656.5</v>
      </c>
      <c r="P45" s="22"/>
      <c r="Q45" s="22">
        <v>40.950000000000003</v>
      </c>
      <c r="R45" s="123">
        <v>701.7</v>
      </c>
      <c r="S45" s="22"/>
      <c r="T45" s="22">
        <v>42.8</v>
      </c>
      <c r="U45" s="123">
        <v>761.2</v>
      </c>
      <c r="V45" s="22"/>
      <c r="W45" s="22">
        <v>44.7</v>
      </c>
    </row>
    <row r="46" spans="1:23" ht="19.5" customHeight="1">
      <c r="A46" s="9">
        <f t="shared" si="1"/>
        <v>40</v>
      </c>
      <c r="B46" s="127" t="s">
        <v>48</v>
      </c>
      <c r="C46" s="11">
        <v>477.09</v>
      </c>
      <c r="D46" s="22">
        <v>211.41509999999997</v>
      </c>
      <c r="E46" s="22">
        <v>47.610683999999992</v>
      </c>
      <c r="F46" s="11">
        <v>473.55020542458095</v>
      </c>
      <c r="G46" s="22">
        <v>207.53790000000004</v>
      </c>
      <c r="H46" s="22">
        <v>49.507159679999994</v>
      </c>
      <c r="I46" s="121">
        <v>438.1</v>
      </c>
      <c r="J46" s="22"/>
      <c r="K46" s="22">
        <v>47.1</v>
      </c>
      <c r="L46" s="121">
        <v>450.3</v>
      </c>
      <c r="M46" s="22"/>
      <c r="N46" s="22">
        <v>49.8</v>
      </c>
      <c r="O46" s="121">
        <v>521.70000000000005</v>
      </c>
      <c r="P46" s="22"/>
      <c r="Q46" s="22">
        <v>51.1</v>
      </c>
      <c r="R46" s="121">
        <v>561.70000000000005</v>
      </c>
      <c r="S46" s="22"/>
      <c r="T46" s="22">
        <v>54.7</v>
      </c>
      <c r="U46" s="121">
        <v>604.20000000000005</v>
      </c>
      <c r="V46" s="22"/>
      <c r="W46" s="22">
        <v>58.4</v>
      </c>
    </row>
    <row r="47" spans="1:23" ht="19.5" customHeight="1">
      <c r="A47" s="9">
        <f t="shared" si="1"/>
        <v>41</v>
      </c>
      <c r="B47" s="127" t="s">
        <v>49</v>
      </c>
      <c r="C47" s="12">
        <v>454.1</v>
      </c>
      <c r="D47" s="14">
        <v>240.93559200000001</v>
      </c>
      <c r="E47" s="14">
        <v>32.428099199999998</v>
      </c>
      <c r="F47" s="12">
        <v>496.9</v>
      </c>
      <c r="G47" s="14">
        <v>240.93559200000001</v>
      </c>
      <c r="H47" s="14">
        <v>37.330788095999999</v>
      </c>
      <c r="I47" s="136">
        <v>493.5</v>
      </c>
      <c r="J47" s="14"/>
      <c r="K47" s="14">
        <v>40.200000000000003</v>
      </c>
      <c r="L47" s="136">
        <v>532</v>
      </c>
      <c r="M47" s="14"/>
      <c r="N47" s="14">
        <v>44.5</v>
      </c>
      <c r="O47" s="136">
        <v>620.20000000000005</v>
      </c>
      <c r="P47" s="14"/>
      <c r="Q47" s="14">
        <v>49.9</v>
      </c>
      <c r="R47" s="136">
        <v>680.2</v>
      </c>
      <c r="S47" s="14"/>
      <c r="T47" s="14">
        <v>58.3</v>
      </c>
      <c r="U47" s="136">
        <v>735.4</v>
      </c>
      <c r="V47" s="14"/>
      <c r="W47" s="14">
        <v>70.2</v>
      </c>
    </row>
    <row r="48" spans="1:23" ht="19.5" customHeight="1">
      <c r="A48" s="9">
        <f t="shared" si="1"/>
        <v>42</v>
      </c>
      <c r="B48" s="127" t="s">
        <v>50</v>
      </c>
      <c r="C48" s="22">
        <v>1182.7704606299212</v>
      </c>
      <c r="D48" s="22">
        <v>287.22672000000006</v>
      </c>
      <c r="E48" s="11">
        <v>72.51333600000001</v>
      </c>
      <c r="F48" s="12">
        <v>1260.8362569106009</v>
      </c>
      <c r="G48" s="22">
        <v>294.68736000000007</v>
      </c>
      <c r="H48" s="11">
        <v>87.014591999999993</v>
      </c>
      <c r="I48" s="136">
        <v>1196.2</v>
      </c>
      <c r="J48" s="22"/>
      <c r="K48" s="11">
        <v>65.8</v>
      </c>
      <c r="L48" s="136">
        <v>1064.9000000000001</v>
      </c>
      <c r="M48" s="12"/>
      <c r="N48" s="12">
        <v>67.099999999999994</v>
      </c>
      <c r="O48" s="136">
        <v>1228.2</v>
      </c>
      <c r="P48" s="22"/>
      <c r="Q48" s="12">
        <v>70.5</v>
      </c>
      <c r="R48" s="136">
        <v>1312.9</v>
      </c>
      <c r="S48" s="22"/>
      <c r="T48" s="12">
        <v>77.3</v>
      </c>
      <c r="U48" s="136">
        <v>1395.5</v>
      </c>
      <c r="V48" s="22"/>
      <c r="W48" s="12">
        <v>82.3</v>
      </c>
    </row>
    <row r="49" spans="1:23" s="1" customFormat="1" ht="19.5" customHeight="1">
      <c r="A49" s="20"/>
      <c r="B49" s="32" t="s">
        <v>1</v>
      </c>
      <c r="C49" s="21">
        <f>SUM(C6:C48)</f>
        <v>168782.12046062999</v>
      </c>
      <c r="D49" s="21">
        <f t="shared" ref="D49:T49" si="2">SUM(D6:D48)</f>
        <v>19319.981833382582</v>
      </c>
      <c r="E49" s="21">
        <f t="shared" si="2"/>
        <v>4549.8178183931641</v>
      </c>
      <c r="F49" s="21">
        <f t="shared" si="2"/>
        <v>177592.98075189744</v>
      </c>
      <c r="G49" s="21">
        <f t="shared" si="2"/>
        <v>20206.711712422628</v>
      </c>
      <c r="H49" s="21">
        <f t="shared" si="2"/>
        <v>4930.9062256891666</v>
      </c>
      <c r="I49" s="21">
        <f>SUM(I6:I48)</f>
        <v>129395.37666000001</v>
      </c>
      <c r="J49" s="21">
        <f>SUM(J6:J48)</f>
        <v>10390.678708000001</v>
      </c>
      <c r="K49" s="21">
        <f>SUM(K6:K48)</f>
        <v>2456.515684</v>
      </c>
      <c r="L49" s="21">
        <f t="shared" si="2"/>
        <v>138375.15812033004</v>
      </c>
      <c r="M49" s="21">
        <f t="shared" si="2"/>
        <v>10729.134560000002</v>
      </c>
      <c r="N49" s="21">
        <f t="shared" si="2"/>
        <v>2650.0250768000005</v>
      </c>
      <c r="O49" s="21">
        <f t="shared" si="2"/>
        <v>150972.59906052836</v>
      </c>
      <c r="P49" s="21">
        <f t="shared" si="2"/>
        <v>12139.482771999998</v>
      </c>
      <c r="Q49" s="21">
        <f t="shared" si="2"/>
        <v>2833.4952300000004</v>
      </c>
      <c r="R49" s="21">
        <f t="shared" si="2"/>
        <v>164102.00070974042</v>
      </c>
      <c r="S49" s="21">
        <f t="shared" si="2"/>
        <v>13000.163520000004</v>
      </c>
      <c r="T49" s="21">
        <f t="shared" si="2"/>
        <v>3040.1833200000005</v>
      </c>
      <c r="U49" s="21">
        <f>SUM(U6:U48)</f>
        <v>187351.41289209548</v>
      </c>
      <c r="V49" s="21">
        <f>SUM(V6:V48)</f>
        <v>13577.375864000001</v>
      </c>
      <c r="W49" s="21">
        <f>SUM(W6:W48)</f>
        <v>3231.6852719999997</v>
      </c>
    </row>
    <row r="50" spans="1:23">
      <c r="Q50" s="44"/>
    </row>
    <row r="52" spans="1:23">
      <c r="F52" s="43">
        <f>F31/'Численность!'!F31/12*1000</f>
        <v>15934.920634920634</v>
      </c>
    </row>
    <row r="53" spans="1:23" ht="16.5">
      <c r="C53" s="3"/>
      <c r="D53" s="3"/>
      <c r="E53" s="3"/>
      <c r="F53" s="3"/>
      <c r="G53" s="3"/>
    </row>
    <row r="54" spans="1:23">
      <c r="C54" s="4"/>
      <c r="D54" s="4"/>
      <c r="E54" s="4"/>
      <c r="F54" s="4"/>
      <c r="G54" s="47"/>
    </row>
    <row r="55" spans="1:23">
      <c r="C55" s="4"/>
      <c r="D55" s="4"/>
      <c r="E55" s="4"/>
      <c r="F55" s="4">
        <f>F34/'Численность!'!F34/12*1000</f>
        <v>14583.033573141485</v>
      </c>
      <c r="G55" s="4"/>
    </row>
    <row r="56" spans="1:23">
      <c r="C56" s="44"/>
      <c r="D56" s="44"/>
      <c r="E56" s="44"/>
      <c r="F56" s="44"/>
      <c r="G56" s="44"/>
    </row>
  </sheetData>
  <mergeCells count="10">
    <mergeCell ref="U3:W3"/>
    <mergeCell ref="A1:W2"/>
    <mergeCell ref="A3:A4"/>
    <mergeCell ref="O3:Q3"/>
    <mergeCell ref="R3:T3"/>
    <mergeCell ref="B3:B4"/>
    <mergeCell ref="C3:E3"/>
    <mergeCell ref="F3:H3"/>
    <mergeCell ref="L3:N3"/>
    <mergeCell ref="I3:K3"/>
  </mergeCells>
  <phoneticPr fontId="0" type="noConversion"/>
  <printOptions horizontalCentered="1"/>
  <pageMargins left="0" right="0" top="0.19685039370078741" bottom="0.23622047244094491" header="0.19685039370078741" footer="0.23622047244094491"/>
  <pageSetup paperSize="9" scale="54" fitToHeight="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Q49"/>
  <sheetViews>
    <sheetView view="pageBreakPreview" zoomScale="130" zoomScaleNormal="80" workbookViewId="0">
      <pane xSplit="2" ySplit="5" topLeftCell="C18" activePane="bottomRight" state="frozen"/>
      <selection pane="topRight" activeCell="B1" sqref="B1"/>
      <selection pane="bottomLeft" activeCell="A5" sqref="A5"/>
      <selection pane="bottomRight" activeCell="A41" sqref="A41:IV42"/>
    </sheetView>
  </sheetViews>
  <sheetFormatPr defaultColWidth="9.140625" defaultRowHeight="12.75"/>
  <cols>
    <col min="1" max="1" width="4.7109375" style="43" customWidth="1"/>
    <col min="2" max="2" width="23.140625" style="43" customWidth="1"/>
    <col min="3" max="3" width="9" style="43" customWidth="1"/>
    <col min="4" max="4" width="10.5703125" style="43" customWidth="1"/>
    <col min="5" max="5" width="11.85546875" style="43" customWidth="1"/>
    <col min="6" max="8" width="10.7109375" style="43" customWidth="1"/>
    <col min="9" max="9" width="10.7109375" style="116" customWidth="1"/>
    <col min="10" max="16384" width="9.140625" style="43"/>
  </cols>
  <sheetData>
    <row r="1" spans="1:17" ht="17.25" customHeight="1">
      <c r="A1" s="184" t="s">
        <v>59</v>
      </c>
      <c r="B1" s="184"/>
      <c r="C1" s="184"/>
      <c r="D1" s="184"/>
      <c r="E1" s="184"/>
      <c r="F1" s="184"/>
      <c r="G1" s="184"/>
      <c r="H1" s="184"/>
      <c r="I1" s="184"/>
      <c r="J1" s="49"/>
      <c r="K1" s="49"/>
      <c r="L1" s="49"/>
      <c r="M1" s="49"/>
      <c r="N1" s="49"/>
      <c r="O1" s="49"/>
      <c r="P1" s="49"/>
      <c r="Q1" s="90"/>
    </row>
    <row r="2" spans="1:17" ht="17.25" customHeight="1">
      <c r="A2" s="184"/>
      <c r="B2" s="184"/>
      <c r="C2" s="184"/>
      <c r="D2" s="184"/>
      <c r="E2" s="184"/>
      <c r="F2" s="184"/>
      <c r="G2" s="184"/>
      <c r="H2" s="184"/>
      <c r="I2" s="184"/>
    </row>
    <row r="3" spans="1:17" ht="27" customHeight="1">
      <c r="A3" s="190" t="s">
        <v>52</v>
      </c>
      <c r="B3" s="190" t="s">
        <v>0</v>
      </c>
      <c r="C3" s="188" t="s">
        <v>60</v>
      </c>
      <c r="D3" s="188"/>
      <c r="E3" s="188"/>
      <c r="F3" s="188"/>
      <c r="G3" s="188"/>
      <c r="H3" s="188"/>
      <c r="I3" s="188"/>
    </row>
    <row r="4" spans="1:17" ht="34.5" customHeight="1">
      <c r="A4" s="190"/>
      <c r="B4" s="190"/>
      <c r="C4" s="5" t="s">
        <v>8</v>
      </c>
      <c r="D4" s="5" t="s">
        <v>9</v>
      </c>
      <c r="E4" s="5" t="s">
        <v>61</v>
      </c>
      <c r="F4" s="5" t="s">
        <v>62</v>
      </c>
      <c r="G4" s="5" t="s">
        <v>7</v>
      </c>
      <c r="H4" s="5" t="s">
        <v>10</v>
      </c>
      <c r="I4" s="5" t="s">
        <v>58</v>
      </c>
    </row>
    <row r="5" spans="1:17">
      <c r="A5" s="7"/>
      <c r="B5" s="8" t="s">
        <v>53</v>
      </c>
      <c r="C5" s="16"/>
      <c r="D5" s="16"/>
      <c r="E5" s="16"/>
      <c r="F5" s="16"/>
      <c r="G5" s="23"/>
      <c r="H5" s="23"/>
      <c r="I5" s="114"/>
    </row>
    <row r="6" spans="1:17" s="45" customFormat="1">
      <c r="A6" s="9">
        <v>1</v>
      </c>
      <c r="B6" s="10" t="s">
        <v>11</v>
      </c>
      <c r="C6" s="22">
        <v>402.5</v>
      </c>
      <c r="D6" s="22">
        <v>300</v>
      </c>
      <c r="E6" s="106">
        <v>359.9</v>
      </c>
      <c r="F6" s="106">
        <v>350</v>
      </c>
      <c r="G6" s="106">
        <v>350</v>
      </c>
      <c r="H6" s="106">
        <v>350</v>
      </c>
      <c r="I6" s="106">
        <v>350</v>
      </c>
    </row>
    <row r="7" spans="1:17" s="45" customFormat="1">
      <c r="A7" s="9">
        <f>A6+1</f>
        <v>2</v>
      </c>
      <c r="B7" s="10" t="s">
        <v>12</v>
      </c>
      <c r="C7" s="22">
        <v>13.1</v>
      </c>
      <c r="D7" s="22">
        <v>13.6</v>
      </c>
      <c r="E7" s="22">
        <v>26</v>
      </c>
      <c r="F7" s="22">
        <v>27.2</v>
      </c>
      <c r="G7" s="22">
        <v>29.2</v>
      </c>
      <c r="H7" s="22">
        <v>31.1</v>
      </c>
      <c r="I7" s="17">
        <v>33.1</v>
      </c>
    </row>
    <row r="8" spans="1:17" s="137" customFormat="1">
      <c r="A8" s="9">
        <f>A7+1</f>
        <v>3</v>
      </c>
      <c r="B8" s="10" t="s">
        <v>13</v>
      </c>
      <c r="C8" s="22">
        <v>687.4</v>
      </c>
      <c r="D8" s="22">
        <v>824.9</v>
      </c>
      <c r="E8" s="22">
        <f>[2]Лист2!$D$33</f>
        <v>833.6</v>
      </c>
      <c r="F8" s="22">
        <f>[2]Лист2!$E$33</f>
        <v>835</v>
      </c>
      <c r="G8" s="22">
        <f>[2]Лист2!$G$33</f>
        <v>834</v>
      </c>
      <c r="H8" s="22">
        <f>[2]Лист2!$H$33</f>
        <v>820</v>
      </c>
      <c r="I8" s="17">
        <f>[2]Лист2!$I$33</f>
        <v>800</v>
      </c>
    </row>
    <row r="9" spans="1:17" s="45" customFormat="1">
      <c r="A9" s="9">
        <f t="shared" ref="A9:A14" si="0">A8+1</f>
        <v>4</v>
      </c>
      <c r="B9" s="10" t="s">
        <v>14</v>
      </c>
      <c r="C9" s="22">
        <v>3.6</v>
      </c>
      <c r="D9" s="22">
        <v>3.6</v>
      </c>
      <c r="E9" s="22">
        <v>4.3</v>
      </c>
      <c r="F9" s="22">
        <v>0</v>
      </c>
      <c r="G9" s="22">
        <v>0</v>
      </c>
      <c r="H9" s="22">
        <v>0</v>
      </c>
      <c r="I9" s="17">
        <v>0</v>
      </c>
    </row>
    <row r="10" spans="1:17" s="45" customFormat="1">
      <c r="A10" s="9">
        <f t="shared" si="0"/>
        <v>5</v>
      </c>
      <c r="B10" s="10" t="s">
        <v>15</v>
      </c>
      <c r="C10" s="22">
        <v>54.41</v>
      </c>
      <c r="D10" s="22">
        <v>58.02</v>
      </c>
      <c r="E10" s="22">
        <v>55.15</v>
      </c>
      <c r="F10" s="22">
        <v>58.9</v>
      </c>
      <c r="G10" s="22">
        <v>63.1</v>
      </c>
      <c r="H10" s="22">
        <v>67.400000000000006</v>
      </c>
      <c r="I10" s="17">
        <v>71.8</v>
      </c>
    </row>
    <row r="11" spans="1:17" s="45" customFormat="1" ht="13.5" customHeight="1">
      <c r="A11" s="9">
        <f t="shared" si="0"/>
        <v>6</v>
      </c>
      <c r="B11" s="10" t="s">
        <v>16</v>
      </c>
      <c r="C11" s="22">
        <v>18.600000000000001</v>
      </c>
      <c r="D11" s="22">
        <v>11.1</v>
      </c>
      <c r="E11" s="22">
        <v>13.5</v>
      </c>
      <c r="F11" s="22">
        <v>14.3</v>
      </c>
      <c r="G11" s="22">
        <v>15.5</v>
      </c>
      <c r="H11" s="22">
        <v>16.7</v>
      </c>
      <c r="I11" s="17">
        <v>17.8</v>
      </c>
    </row>
    <row r="12" spans="1:17" s="45" customFormat="1">
      <c r="A12" s="9">
        <f t="shared" si="0"/>
        <v>7</v>
      </c>
      <c r="B12" s="10" t="s">
        <v>17</v>
      </c>
      <c r="C12" s="22">
        <v>156.4</v>
      </c>
      <c r="D12" s="22">
        <v>152.4</v>
      </c>
      <c r="E12" s="5">
        <v>169.2</v>
      </c>
      <c r="F12" s="5">
        <v>177.7</v>
      </c>
      <c r="G12" s="107">
        <v>186.6</v>
      </c>
      <c r="H12" s="5">
        <v>195.9</v>
      </c>
      <c r="I12" s="107">
        <v>205.7</v>
      </c>
    </row>
    <row r="13" spans="1:17" s="45" customFormat="1">
      <c r="A13" s="9">
        <f t="shared" si="0"/>
        <v>8</v>
      </c>
      <c r="B13" s="10" t="s">
        <v>18</v>
      </c>
      <c r="C13" s="22">
        <v>42.3</v>
      </c>
      <c r="D13" s="22">
        <v>44.4</v>
      </c>
      <c r="E13" s="22">
        <v>49</v>
      </c>
      <c r="F13" s="22">
        <v>52.8</v>
      </c>
      <c r="G13" s="22">
        <v>56.6</v>
      </c>
      <c r="H13" s="22">
        <v>60.5</v>
      </c>
      <c r="I13" s="17">
        <v>64.400000000000006</v>
      </c>
    </row>
    <row r="14" spans="1:17">
      <c r="A14" s="9">
        <f t="shared" si="0"/>
        <v>9</v>
      </c>
      <c r="B14" s="10" t="s">
        <v>19</v>
      </c>
      <c r="C14" s="19">
        <v>20.3</v>
      </c>
      <c r="D14" s="19">
        <v>10</v>
      </c>
      <c r="E14" s="19">
        <v>33.9</v>
      </c>
      <c r="F14" s="19">
        <v>16</v>
      </c>
      <c r="G14" s="19">
        <v>35</v>
      </c>
      <c r="H14" s="19">
        <v>40</v>
      </c>
      <c r="I14" s="115">
        <v>45</v>
      </c>
    </row>
    <row r="15" spans="1:17" ht="25.5" customHeight="1">
      <c r="A15" s="7"/>
      <c r="B15" s="13" t="s">
        <v>54</v>
      </c>
      <c r="C15" s="23"/>
      <c r="D15" s="23"/>
      <c r="E15" s="23"/>
      <c r="F15" s="23"/>
      <c r="G15" s="23"/>
      <c r="H15" s="23"/>
      <c r="I15" s="23"/>
    </row>
    <row r="16" spans="1:17" s="138" customFormat="1">
      <c r="A16" s="9">
        <v>10</v>
      </c>
      <c r="B16" s="10" t="s">
        <v>20</v>
      </c>
      <c r="C16" s="22">
        <v>410.9</v>
      </c>
      <c r="D16" s="22">
        <v>412</v>
      </c>
      <c r="E16" s="22">
        <v>601.66999999999996</v>
      </c>
      <c r="F16" s="22">
        <v>523.45290000000011</v>
      </c>
      <c r="G16" s="22">
        <v>672.85594866605243</v>
      </c>
      <c r="H16" s="22">
        <v>726.68</v>
      </c>
      <c r="I16" s="22">
        <v>777.04</v>
      </c>
    </row>
    <row r="17" spans="1:9" s="45" customFormat="1">
      <c r="A17" s="9">
        <f>A16+1</f>
        <v>11</v>
      </c>
      <c r="B17" s="10" t="s">
        <v>21</v>
      </c>
      <c r="C17" s="22">
        <v>1.4</v>
      </c>
      <c r="D17" s="12">
        <v>0.8</v>
      </c>
      <c r="E17" s="12">
        <v>0.83</v>
      </c>
      <c r="F17" s="12">
        <v>0.6</v>
      </c>
      <c r="G17" s="22">
        <v>0.65</v>
      </c>
      <c r="H17" s="22">
        <v>0.7</v>
      </c>
      <c r="I17" s="10">
        <v>0.8</v>
      </c>
    </row>
    <row r="18" spans="1:9" s="45" customFormat="1">
      <c r="A18" s="9">
        <f t="shared" ref="A18:A48" si="1">A17+1</f>
        <v>12</v>
      </c>
      <c r="B18" s="10" t="s">
        <v>51</v>
      </c>
      <c r="C18" s="33">
        <v>78.739999999999995</v>
      </c>
      <c r="D18" s="33">
        <v>79.599999999999994</v>
      </c>
      <c r="E18" s="108">
        <v>89.2</v>
      </c>
      <c r="F18" s="109">
        <v>90.3</v>
      </c>
      <c r="G18" s="109">
        <v>90.7</v>
      </c>
      <c r="H18" s="109">
        <v>91.1</v>
      </c>
      <c r="I18" s="109">
        <v>92.2</v>
      </c>
    </row>
    <row r="19" spans="1:9" s="45" customFormat="1">
      <c r="A19" s="9">
        <f t="shared" si="1"/>
        <v>13</v>
      </c>
      <c r="B19" s="10" t="s">
        <v>22</v>
      </c>
      <c r="C19" s="12">
        <v>71.3</v>
      </c>
      <c r="D19" s="12">
        <v>73</v>
      </c>
      <c r="E19" s="6">
        <v>87.3</v>
      </c>
      <c r="F19" s="19">
        <f>E19*107.8%</f>
        <v>94.109400000000008</v>
      </c>
      <c r="G19" s="19">
        <v>100.9</v>
      </c>
      <c r="H19" s="19">
        <v>107.8</v>
      </c>
      <c r="I19" s="19">
        <f>H19*106.3%</f>
        <v>114.59139999999999</v>
      </c>
    </row>
    <row r="20" spans="1:9" s="45" customFormat="1">
      <c r="A20" s="9">
        <f t="shared" si="1"/>
        <v>14</v>
      </c>
      <c r="B20" s="10" t="s">
        <v>23</v>
      </c>
      <c r="C20" s="22">
        <v>4.0999999999999996</v>
      </c>
      <c r="D20" s="22">
        <v>1</v>
      </c>
      <c r="E20" s="22">
        <v>1</v>
      </c>
      <c r="F20" s="22">
        <v>1.5</v>
      </c>
      <c r="G20" s="22">
        <v>1.6</v>
      </c>
      <c r="H20" s="22">
        <v>1.8</v>
      </c>
      <c r="I20" s="10">
        <v>1.9</v>
      </c>
    </row>
    <row r="21" spans="1:9" s="45" customFormat="1">
      <c r="A21" s="9">
        <f t="shared" si="1"/>
        <v>15</v>
      </c>
      <c r="B21" s="10" t="s">
        <v>24</v>
      </c>
      <c r="C21" s="22">
        <v>8.3000000000000007</v>
      </c>
      <c r="D21" s="22">
        <v>8.3000000000000007</v>
      </c>
      <c r="E21" s="22">
        <v>11.51</v>
      </c>
      <c r="F21" s="22">
        <v>10.42</v>
      </c>
      <c r="G21" s="22">
        <v>11</v>
      </c>
      <c r="H21" s="22">
        <v>11.1</v>
      </c>
      <c r="I21" s="17">
        <v>11.5</v>
      </c>
    </row>
    <row r="22" spans="1:9" s="45" customFormat="1">
      <c r="A22" s="9">
        <f t="shared" si="1"/>
        <v>16</v>
      </c>
      <c r="B22" s="10" t="s">
        <v>25</v>
      </c>
      <c r="C22" s="123">
        <v>3.5</v>
      </c>
      <c r="D22" s="123">
        <v>2.2999999999999998</v>
      </c>
      <c r="E22" s="123">
        <v>6.7</v>
      </c>
      <c r="F22" s="123">
        <v>6.7</v>
      </c>
      <c r="G22" s="123">
        <v>6.7</v>
      </c>
      <c r="H22" s="123">
        <v>6.7</v>
      </c>
      <c r="I22" s="123">
        <v>6.7</v>
      </c>
    </row>
    <row r="23" spans="1:9" s="45" customFormat="1">
      <c r="A23" s="9">
        <f t="shared" si="1"/>
        <v>17</v>
      </c>
      <c r="B23" s="10" t="s">
        <v>26</v>
      </c>
      <c r="C23" s="123">
        <v>12.4</v>
      </c>
      <c r="D23" s="123">
        <v>12.4</v>
      </c>
      <c r="E23" s="123">
        <v>10.8893</v>
      </c>
      <c r="F23" s="123">
        <v>11</v>
      </c>
      <c r="G23" s="123">
        <v>11.1</v>
      </c>
      <c r="H23" s="123">
        <v>11.4</v>
      </c>
      <c r="I23" s="131">
        <v>11.5</v>
      </c>
    </row>
    <row r="24" spans="1:9" s="45" customFormat="1">
      <c r="A24" s="9">
        <f t="shared" si="1"/>
        <v>18</v>
      </c>
      <c r="B24" s="10" t="s">
        <v>27</v>
      </c>
      <c r="C24" s="6">
        <v>14.9</v>
      </c>
      <c r="D24" s="6">
        <v>15.1</v>
      </c>
      <c r="E24" s="5">
        <v>19.350000000000001</v>
      </c>
      <c r="F24" s="5">
        <v>15</v>
      </c>
      <c r="G24" s="107">
        <v>15</v>
      </c>
      <c r="H24" s="5">
        <v>15</v>
      </c>
      <c r="I24" s="107">
        <v>15</v>
      </c>
    </row>
    <row r="25" spans="1:9" s="45" customFormat="1">
      <c r="A25" s="9">
        <f t="shared" si="1"/>
        <v>19</v>
      </c>
      <c r="B25" s="10" t="s">
        <v>28</v>
      </c>
      <c r="C25" s="22">
        <v>16.007000000000001</v>
      </c>
      <c r="D25" s="22">
        <v>18.12</v>
      </c>
      <c r="E25" s="110">
        <v>12</v>
      </c>
      <c r="F25" s="111">
        <f>(E25*107.8)/100</f>
        <v>12.936</v>
      </c>
      <c r="G25" s="111">
        <v>14</v>
      </c>
      <c r="H25" s="111">
        <f>F25*106.8/100</f>
        <v>13.815647999999999</v>
      </c>
      <c r="I25" s="111">
        <f>H25*106.5/100</f>
        <v>14.71366512</v>
      </c>
    </row>
    <row r="26" spans="1:9" s="45" customFormat="1">
      <c r="A26" s="9">
        <f t="shared" si="1"/>
        <v>20</v>
      </c>
      <c r="B26" s="10" t="s">
        <v>29</v>
      </c>
      <c r="C26" s="123">
        <v>2.4</v>
      </c>
      <c r="D26" s="123">
        <v>1.6</v>
      </c>
      <c r="E26" s="123">
        <v>2.8</v>
      </c>
      <c r="F26" s="123">
        <v>1.7</v>
      </c>
      <c r="G26" s="123">
        <v>1.8</v>
      </c>
      <c r="H26" s="123">
        <v>1.946</v>
      </c>
      <c r="I26" s="130">
        <v>2.0819999999999999</v>
      </c>
    </row>
    <row r="27" spans="1:9" s="45" customFormat="1">
      <c r="A27" s="9">
        <f t="shared" si="1"/>
        <v>21</v>
      </c>
      <c r="B27" s="10" t="s">
        <v>30</v>
      </c>
      <c r="C27" s="22">
        <v>29.5</v>
      </c>
      <c r="D27" s="22">
        <v>15</v>
      </c>
      <c r="E27" s="110">
        <v>32.700000000000003</v>
      </c>
      <c r="F27" s="110">
        <v>35.299999999999997</v>
      </c>
      <c r="G27" s="108">
        <v>37.799999999999997</v>
      </c>
      <c r="H27" s="110">
        <v>40.4</v>
      </c>
      <c r="I27" s="108">
        <v>43</v>
      </c>
    </row>
    <row r="28" spans="1:9" s="45" customFormat="1">
      <c r="A28" s="9">
        <f t="shared" si="1"/>
        <v>22</v>
      </c>
      <c r="B28" s="10" t="s">
        <v>31</v>
      </c>
      <c r="C28" s="123">
        <v>5.4</v>
      </c>
      <c r="D28" s="123">
        <v>2</v>
      </c>
      <c r="E28" s="123">
        <v>7.7</v>
      </c>
      <c r="F28" s="123">
        <v>5.4</v>
      </c>
      <c r="G28" s="123">
        <v>5.4</v>
      </c>
      <c r="H28" s="123">
        <v>5.4</v>
      </c>
      <c r="I28" s="123">
        <v>5.4</v>
      </c>
    </row>
    <row r="29" spans="1:9" s="45" customFormat="1">
      <c r="A29" s="9">
        <f t="shared" si="1"/>
        <v>23</v>
      </c>
      <c r="B29" s="10" t="s">
        <v>32</v>
      </c>
      <c r="C29" s="22">
        <v>4.4000000000000004</v>
      </c>
      <c r="D29" s="22">
        <v>4.5999999999999996</v>
      </c>
      <c r="E29" s="110">
        <v>1.82</v>
      </c>
      <c r="F29" s="110">
        <v>2.2000000000000002</v>
      </c>
      <c r="G29" s="108">
        <v>3.2</v>
      </c>
      <c r="H29" s="110">
        <v>3.6</v>
      </c>
      <c r="I29" s="108">
        <v>4.2</v>
      </c>
    </row>
    <row r="30" spans="1:9" s="45" customFormat="1">
      <c r="A30" s="9">
        <f t="shared" si="1"/>
        <v>24</v>
      </c>
      <c r="B30" s="10" t="s">
        <v>55</v>
      </c>
      <c r="C30" s="22">
        <v>97.9</v>
      </c>
      <c r="D30" s="22">
        <v>110.8</v>
      </c>
      <c r="E30" s="110">
        <v>103.8</v>
      </c>
      <c r="F30" s="110">
        <v>111.9</v>
      </c>
      <c r="G30" s="110">
        <v>120</v>
      </c>
      <c r="H30" s="110">
        <v>128</v>
      </c>
      <c r="I30" s="108">
        <v>136</v>
      </c>
    </row>
    <row r="31" spans="1:9" s="45" customFormat="1">
      <c r="A31" s="9">
        <f t="shared" si="1"/>
        <v>25</v>
      </c>
      <c r="B31" s="10" t="s">
        <v>33</v>
      </c>
      <c r="C31" s="22">
        <v>90.35</v>
      </c>
      <c r="D31" s="22">
        <v>95</v>
      </c>
      <c r="E31" s="22">
        <v>75.2</v>
      </c>
      <c r="F31" s="22">
        <v>80</v>
      </c>
      <c r="G31" s="22">
        <v>87</v>
      </c>
      <c r="H31" s="22">
        <v>95</v>
      </c>
      <c r="I31" s="17">
        <v>102</v>
      </c>
    </row>
    <row r="32" spans="1:9" s="137" customFormat="1">
      <c r="A32" s="9">
        <f t="shared" si="1"/>
        <v>26</v>
      </c>
      <c r="B32" s="10" t="s">
        <v>34</v>
      </c>
      <c r="C32" s="19">
        <v>3.8</v>
      </c>
      <c r="D32" s="19">
        <v>3.8</v>
      </c>
      <c r="E32" s="19">
        <v>3.3</v>
      </c>
      <c r="F32" s="19">
        <v>3.47</v>
      </c>
      <c r="G32" s="19">
        <v>3.94</v>
      </c>
      <c r="H32" s="19">
        <v>4.21</v>
      </c>
      <c r="I32" s="17">
        <v>4.4800000000000004</v>
      </c>
    </row>
    <row r="33" spans="1:10" s="137" customFormat="1">
      <c r="A33" s="9">
        <f t="shared" si="1"/>
        <v>27</v>
      </c>
      <c r="B33" s="10" t="s">
        <v>35</v>
      </c>
      <c r="C33" s="22">
        <v>49.5</v>
      </c>
      <c r="D33" s="22">
        <v>110.1</v>
      </c>
      <c r="E33" s="22">
        <v>130</v>
      </c>
      <c r="F33" s="22">
        <v>46</v>
      </c>
      <c r="G33" s="22">
        <v>50.4</v>
      </c>
      <c r="H33" s="22">
        <v>54.9</v>
      </c>
      <c r="I33" s="17">
        <v>62.8</v>
      </c>
    </row>
    <row r="34" spans="1:10" s="137" customFormat="1">
      <c r="A34" s="9">
        <f t="shared" si="1"/>
        <v>28</v>
      </c>
      <c r="B34" s="10" t="s">
        <v>36</v>
      </c>
      <c r="C34" s="22">
        <v>82.6</v>
      </c>
      <c r="D34" s="22">
        <v>66.5</v>
      </c>
      <c r="E34" s="22">
        <v>122.1</v>
      </c>
      <c r="F34" s="22">
        <v>54.9</v>
      </c>
      <c r="G34" s="22">
        <v>60.7</v>
      </c>
      <c r="H34" s="22">
        <v>61</v>
      </c>
      <c r="I34" s="17">
        <v>61.3</v>
      </c>
    </row>
    <row r="35" spans="1:10" s="45" customFormat="1">
      <c r="A35" s="9">
        <f t="shared" si="1"/>
        <v>29</v>
      </c>
      <c r="B35" s="10" t="s">
        <v>37</v>
      </c>
      <c r="C35" s="22">
        <v>24.5</v>
      </c>
      <c r="D35" s="22">
        <v>25</v>
      </c>
      <c r="E35" s="22">
        <v>2.1</v>
      </c>
      <c r="F35" s="22">
        <v>2.2999999999999998</v>
      </c>
      <c r="G35" s="22">
        <v>2.5</v>
      </c>
      <c r="H35" s="22">
        <v>2.6</v>
      </c>
      <c r="I35" s="10">
        <v>2.8</v>
      </c>
    </row>
    <row r="36" spans="1:10" s="45" customFormat="1">
      <c r="A36" s="9">
        <f t="shared" si="1"/>
        <v>30</v>
      </c>
      <c r="B36" s="10" t="s">
        <v>38</v>
      </c>
      <c r="C36" s="129">
        <v>8.3000000000000007</v>
      </c>
      <c r="D36" s="129">
        <v>7.9</v>
      </c>
      <c r="E36" s="129">
        <v>11.9</v>
      </c>
      <c r="F36" s="128">
        <v>10.15</v>
      </c>
      <c r="G36" s="128">
        <v>10.199999999999999</v>
      </c>
      <c r="H36" s="128">
        <v>10.3</v>
      </c>
      <c r="I36" s="130">
        <v>10.35</v>
      </c>
    </row>
    <row r="37" spans="1:10" s="45" customFormat="1">
      <c r="A37" s="9">
        <f t="shared" si="1"/>
        <v>31</v>
      </c>
      <c r="B37" s="10" t="s">
        <v>39</v>
      </c>
      <c r="C37" s="22">
        <v>32.54</v>
      </c>
      <c r="D37" s="22">
        <v>37.76</v>
      </c>
      <c r="E37" s="108">
        <v>45.141100000000002</v>
      </c>
      <c r="F37" s="108">
        <f>E37*1.0582</f>
        <v>47.768312020000003</v>
      </c>
      <c r="G37" s="108">
        <v>52.9</v>
      </c>
      <c r="H37" s="108">
        <v>58</v>
      </c>
      <c r="I37" s="108">
        <f>H37*1.065</f>
        <v>61.769999999999996</v>
      </c>
    </row>
    <row r="38" spans="1:10" s="45" customFormat="1">
      <c r="A38" s="9">
        <f t="shared" si="1"/>
        <v>32</v>
      </c>
      <c r="B38" s="10" t="s">
        <v>40</v>
      </c>
      <c r="C38" s="22">
        <v>53.1</v>
      </c>
      <c r="D38" s="22">
        <v>54.1</v>
      </c>
      <c r="E38" s="112">
        <v>49.5</v>
      </c>
      <c r="F38" s="112">
        <v>49.5</v>
      </c>
      <c r="G38" s="112">
        <v>49.5</v>
      </c>
      <c r="H38" s="113">
        <v>49.5</v>
      </c>
      <c r="I38" s="112">
        <v>49.5</v>
      </c>
    </row>
    <row r="39" spans="1:10" s="45" customFormat="1">
      <c r="A39" s="9">
        <f t="shared" si="1"/>
        <v>33</v>
      </c>
      <c r="B39" s="10" t="s">
        <v>41</v>
      </c>
      <c r="C39" s="22">
        <v>2.2999999999999998</v>
      </c>
      <c r="D39" s="22">
        <v>2.2999999999999998</v>
      </c>
      <c r="E39" s="22">
        <v>2.2999999999999998</v>
      </c>
      <c r="F39" s="22">
        <v>2.2999999999999998</v>
      </c>
      <c r="G39" s="22">
        <v>2.2999999999999998</v>
      </c>
      <c r="H39" s="22">
        <v>2.2999999999999998</v>
      </c>
      <c r="I39" s="22">
        <v>2.2999999999999998</v>
      </c>
    </row>
    <row r="40" spans="1:10" s="45" customFormat="1">
      <c r="A40" s="9">
        <f t="shared" si="1"/>
        <v>34</v>
      </c>
      <c r="B40" s="10" t="s">
        <v>42</v>
      </c>
      <c r="C40" s="123">
        <v>10.6</v>
      </c>
      <c r="D40" s="123">
        <v>9.3000000000000007</v>
      </c>
      <c r="E40" s="123">
        <v>10.9</v>
      </c>
      <c r="F40" s="123">
        <v>8</v>
      </c>
      <c r="G40" s="123">
        <v>8</v>
      </c>
      <c r="H40" s="123">
        <v>8</v>
      </c>
      <c r="I40" s="123">
        <v>8</v>
      </c>
    </row>
    <row r="41" spans="1:10" s="137" customFormat="1">
      <c r="A41" s="9">
        <f t="shared" si="1"/>
        <v>35</v>
      </c>
      <c r="B41" s="10" t="s">
        <v>43</v>
      </c>
      <c r="C41" s="22">
        <v>13.8</v>
      </c>
      <c r="D41" s="22">
        <v>15</v>
      </c>
      <c r="E41" s="22">
        <v>15.7</v>
      </c>
      <c r="F41" s="22">
        <v>15.8</v>
      </c>
      <c r="G41" s="22">
        <v>15.9</v>
      </c>
      <c r="H41" s="22">
        <v>15.9</v>
      </c>
      <c r="I41" s="17">
        <v>15.9</v>
      </c>
    </row>
    <row r="42" spans="1:10" s="137" customFormat="1">
      <c r="A42" s="9">
        <f t="shared" si="1"/>
        <v>36</v>
      </c>
      <c r="B42" s="10" t="s">
        <v>44</v>
      </c>
      <c r="C42" s="22">
        <v>59.3</v>
      </c>
      <c r="D42" s="22">
        <v>131.6</v>
      </c>
      <c r="E42" s="139">
        <f>'[1]ФОТ-ВСД'!L44-'[1]ФОТ-ВСД'!E44</f>
        <v>73.809339999999793</v>
      </c>
      <c r="F42" s="17">
        <f>'[1]ФОТ-ВСД'!M44-'[1]ФОТ-ВСД'!F44</f>
        <v>61.300000000000182</v>
      </c>
      <c r="G42" s="17">
        <f>'[1]ФОТ-ВСД'!N44-'[1]ФОТ-ВСД'!G44</f>
        <v>69.899999999999636</v>
      </c>
      <c r="H42" s="17">
        <f>'[1]ФОТ-ВСД'!O44-'[1]ФОТ-ВСД'!H44</f>
        <v>74.699999999999818</v>
      </c>
      <c r="I42" s="17">
        <f>'[1]ФОТ-ВСД'!P44-'[1]ФОТ-ВСД'!I44</f>
        <v>80.699999999999818</v>
      </c>
      <c r="J42" s="117"/>
    </row>
    <row r="43" spans="1:10" s="45" customFormat="1">
      <c r="A43" s="9">
        <f t="shared" si="1"/>
        <v>37</v>
      </c>
      <c r="B43" s="15" t="s">
        <v>45</v>
      </c>
      <c r="C43" s="123">
        <v>4</v>
      </c>
      <c r="D43" s="123">
        <v>4.4000000000000004</v>
      </c>
      <c r="E43" s="123">
        <v>5.9</v>
      </c>
      <c r="F43" s="123">
        <v>4.2</v>
      </c>
      <c r="G43" s="123">
        <v>4.5</v>
      </c>
      <c r="H43" s="123">
        <v>4.9000000000000004</v>
      </c>
      <c r="I43" s="131">
        <v>5.2</v>
      </c>
      <c r="J43" s="132">
        <v>2.6</v>
      </c>
    </row>
    <row r="44" spans="1:10">
      <c r="A44" s="9">
        <f t="shared" si="1"/>
        <v>38</v>
      </c>
      <c r="B44" s="15" t="s">
        <v>46</v>
      </c>
      <c r="C44" s="128">
        <v>0.69340000000000002</v>
      </c>
      <c r="D44" s="129">
        <v>0.7</v>
      </c>
      <c r="E44" s="128">
        <v>0.69</v>
      </c>
      <c r="F44" s="128">
        <v>0.71</v>
      </c>
      <c r="G44" s="130">
        <v>0.71</v>
      </c>
      <c r="H44" s="130">
        <v>0.75</v>
      </c>
      <c r="I44" s="130">
        <v>0.75</v>
      </c>
      <c r="J44" s="133">
        <v>0.6</v>
      </c>
    </row>
    <row r="45" spans="1:10">
      <c r="A45" s="9">
        <f t="shared" si="1"/>
        <v>39</v>
      </c>
      <c r="B45" s="15" t="s">
        <v>47</v>
      </c>
      <c r="C45" s="123">
        <v>3.7326999999999999</v>
      </c>
      <c r="D45" s="123">
        <v>4</v>
      </c>
      <c r="E45" s="123">
        <v>2.1</v>
      </c>
      <c r="F45" s="123">
        <v>1.5</v>
      </c>
      <c r="G45" s="123">
        <v>1.5</v>
      </c>
      <c r="H45" s="123">
        <v>1.5</v>
      </c>
      <c r="I45" s="123">
        <v>1.5</v>
      </c>
    </row>
    <row r="46" spans="1:10">
      <c r="A46" s="9">
        <f t="shared" si="1"/>
        <v>40</v>
      </c>
      <c r="B46" s="15" t="s">
        <v>48</v>
      </c>
      <c r="C46" s="123">
        <v>1.5</v>
      </c>
      <c r="D46" s="123">
        <v>0.86299999999999999</v>
      </c>
      <c r="E46" s="123">
        <v>1</v>
      </c>
      <c r="F46" s="123">
        <v>0.95</v>
      </c>
      <c r="G46" s="123">
        <v>1.02</v>
      </c>
      <c r="H46" s="123">
        <v>1.1000000000000001</v>
      </c>
      <c r="I46" s="126">
        <v>1.1599999999999999</v>
      </c>
    </row>
    <row r="47" spans="1:10">
      <c r="A47" s="9">
        <f t="shared" si="1"/>
        <v>41</v>
      </c>
      <c r="B47" s="15" t="s">
        <v>49</v>
      </c>
      <c r="C47" s="123">
        <v>0.9</v>
      </c>
      <c r="D47" s="123">
        <v>0.9</v>
      </c>
      <c r="E47" s="123">
        <v>1.7</v>
      </c>
      <c r="F47" s="123">
        <v>1.7</v>
      </c>
      <c r="G47" s="123">
        <v>1.7</v>
      </c>
      <c r="H47" s="123">
        <v>1.7</v>
      </c>
      <c r="I47" s="123">
        <v>1.7</v>
      </c>
    </row>
    <row r="48" spans="1:10" s="46" customFormat="1" ht="15" customHeight="1">
      <c r="A48" s="9">
        <f t="shared" si="1"/>
        <v>42</v>
      </c>
      <c r="B48" s="15" t="s">
        <v>50</v>
      </c>
      <c r="C48" s="121">
        <v>13</v>
      </c>
      <c r="D48" s="121">
        <v>5</v>
      </c>
      <c r="E48" s="121">
        <v>10.3</v>
      </c>
      <c r="F48" s="121">
        <v>8</v>
      </c>
      <c r="G48" s="121">
        <v>8.3000000000000007</v>
      </c>
      <c r="H48" s="121">
        <v>8.6999999999999993</v>
      </c>
      <c r="I48" s="122">
        <v>8.6999999999999993</v>
      </c>
    </row>
    <row r="49" spans="1:9" s="1" customFormat="1">
      <c r="A49" s="20"/>
      <c r="B49" s="24" t="s">
        <v>1</v>
      </c>
      <c r="C49" s="21">
        <f t="shared" ref="C49:I49" si="2">SUM(C6:C48)</f>
        <v>2614.2731000000008</v>
      </c>
      <c r="D49" s="21">
        <f t="shared" si="2"/>
        <v>2748.8630000000003</v>
      </c>
      <c r="E49" s="21">
        <f t="shared" si="2"/>
        <v>3097.4597399999998</v>
      </c>
      <c r="F49" s="21">
        <f t="shared" si="2"/>
        <v>2852.9666120200004</v>
      </c>
      <c r="G49" s="21">
        <f t="shared" si="2"/>
        <v>3093.6759486660521</v>
      </c>
      <c r="H49" s="21">
        <f t="shared" si="2"/>
        <v>3202.1016479999998</v>
      </c>
      <c r="I49" s="21">
        <f t="shared" si="2"/>
        <v>3305.3370651199994</v>
      </c>
    </row>
  </sheetData>
  <mergeCells count="4">
    <mergeCell ref="B3:B4"/>
    <mergeCell ref="A3:A4"/>
    <mergeCell ref="C3:I3"/>
    <mergeCell ref="A1:I2"/>
  </mergeCells>
  <phoneticPr fontId="0" type="noConversion"/>
  <printOptions horizontalCentered="1"/>
  <pageMargins left="0.22" right="0.19" top="0.62" bottom="0.23622047244094491" header="0.17" footer="0.23622047244094491"/>
  <pageSetup paperSize="9" scale="85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Q53"/>
  <sheetViews>
    <sheetView view="pageBreakPreview" zoomScale="145" zoomScaleNormal="80" workbookViewId="0">
      <pane xSplit="2" ySplit="5" topLeftCell="C39" activePane="bottomRight" state="frozen"/>
      <selection pane="topRight" activeCell="B1" sqref="B1"/>
      <selection pane="bottomLeft" activeCell="A5" sqref="A5"/>
      <selection pane="bottomRight" activeCell="G22" sqref="G22"/>
    </sheetView>
  </sheetViews>
  <sheetFormatPr defaultColWidth="9.140625" defaultRowHeight="12.75"/>
  <cols>
    <col min="1" max="1" width="4.42578125" style="43" customWidth="1"/>
    <col min="2" max="2" width="25.28515625" style="43" customWidth="1"/>
    <col min="3" max="3" width="11.7109375" style="43" customWidth="1"/>
    <col min="4" max="4" width="13.85546875" style="43" customWidth="1"/>
    <col min="5" max="5" width="11.28515625" style="43" customWidth="1"/>
    <col min="6" max="6" width="11.42578125" style="43" customWidth="1"/>
    <col min="7" max="7" width="10.5703125" style="43" customWidth="1"/>
    <col min="8" max="8" width="11.140625" style="43" customWidth="1"/>
    <col min="9" max="9" width="11.5703125" style="43" customWidth="1"/>
    <col min="10" max="16384" width="9.140625" style="43"/>
  </cols>
  <sheetData>
    <row r="1" spans="1:17" ht="31.5" customHeight="1">
      <c r="A1" s="192" t="s">
        <v>59</v>
      </c>
      <c r="B1" s="192"/>
      <c r="C1" s="192"/>
      <c r="D1" s="192"/>
      <c r="E1" s="192"/>
      <c r="F1" s="192"/>
      <c r="G1" s="192"/>
      <c r="H1" s="192"/>
      <c r="I1" s="192"/>
      <c r="J1" s="49"/>
      <c r="K1" s="49"/>
      <c r="L1" s="49"/>
      <c r="M1" s="49"/>
      <c r="N1" s="49"/>
      <c r="O1" s="49"/>
      <c r="P1" s="49"/>
      <c r="Q1" s="90"/>
    </row>
    <row r="2" spans="1:17" ht="9.75" customHeight="1">
      <c r="B2" s="2"/>
      <c r="C2" s="2"/>
      <c r="D2" s="2"/>
      <c r="E2" s="2"/>
      <c r="F2" s="2"/>
      <c r="G2" s="2"/>
      <c r="H2" s="2"/>
    </row>
    <row r="3" spans="1:17" ht="20.25" customHeight="1">
      <c r="A3" s="190" t="s">
        <v>52</v>
      </c>
      <c r="B3" s="190" t="s">
        <v>0</v>
      </c>
      <c r="C3" s="190" t="s">
        <v>64</v>
      </c>
      <c r="D3" s="190"/>
      <c r="E3" s="190"/>
      <c r="F3" s="190"/>
      <c r="G3" s="190"/>
      <c r="H3" s="190"/>
      <c r="I3" s="190"/>
    </row>
    <row r="4" spans="1:17" ht="27.75" customHeight="1">
      <c r="A4" s="190"/>
      <c r="B4" s="190"/>
      <c r="C4" s="5" t="s">
        <v>8</v>
      </c>
      <c r="D4" s="5" t="s">
        <v>9</v>
      </c>
      <c r="E4" s="5" t="s">
        <v>63</v>
      </c>
      <c r="F4" s="5" t="s">
        <v>5</v>
      </c>
      <c r="G4" s="5" t="s">
        <v>7</v>
      </c>
      <c r="H4" s="5" t="s">
        <v>10</v>
      </c>
      <c r="I4" s="5" t="s">
        <v>58</v>
      </c>
    </row>
    <row r="5" spans="1:17">
      <c r="A5" s="7"/>
      <c r="B5" s="8" t="s">
        <v>53</v>
      </c>
      <c r="C5" s="16"/>
      <c r="D5" s="16"/>
      <c r="E5" s="16"/>
      <c r="F5" s="23"/>
      <c r="G5" s="23"/>
      <c r="H5" s="23"/>
      <c r="I5" s="102"/>
    </row>
    <row r="6" spans="1:17" s="45" customFormat="1" ht="19.5" customHeight="1">
      <c r="A6" s="9">
        <v>1</v>
      </c>
      <c r="B6" s="10" t="s">
        <v>11</v>
      </c>
      <c r="C6" s="22">
        <v>835</v>
      </c>
      <c r="D6" s="22">
        <v>586.90000000000146</v>
      </c>
      <c r="E6" s="22"/>
      <c r="F6" s="22"/>
      <c r="G6" s="22"/>
      <c r="H6" s="22"/>
      <c r="I6" s="103"/>
    </row>
    <row r="7" spans="1:17" s="45" customFormat="1" ht="19.5" customHeight="1">
      <c r="A7" s="9">
        <f t="shared" ref="A7:A12" si="0">A6+1</f>
        <v>2</v>
      </c>
      <c r="B7" s="10" t="s">
        <v>12</v>
      </c>
      <c r="C7" s="22">
        <v>58.4</v>
      </c>
      <c r="D7" s="22">
        <v>37.6</v>
      </c>
      <c r="E7" s="22" t="e">
        <f>#REF!-(#REF!+'Выплаты соцхарак'!E7)</f>
        <v>#REF!</v>
      </c>
      <c r="F7" s="22" t="e">
        <f>#REF!-(#REF!+'Выплаты соцхарак'!F7)</f>
        <v>#REF!</v>
      </c>
      <c r="G7" s="22" t="e">
        <f>#REF!-(#REF!+'Выплаты соцхарак'!G7)</f>
        <v>#REF!</v>
      </c>
      <c r="H7" s="22" t="e">
        <f>#REF!-(#REF!+'Выплаты соцхарак'!H7)</f>
        <v>#REF!</v>
      </c>
      <c r="I7" s="22" t="e">
        <f>#REF!-(#REF!+'Выплаты соцхарак'!I7)</f>
        <v>#REF!</v>
      </c>
    </row>
    <row r="8" spans="1:17" s="137" customFormat="1" ht="19.5" customHeight="1">
      <c r="A8" s="9">
        <f t="shared" si="0"/>
        <v>3</v>
      </c>
      <c r="B8" s="10" t="s">
        <v>13</v>
      </c>
      <c r="C8" s="22">
        <v>13728</v>
      </c>
      <c r="D8" s="22">
        <v>15190.4</v>
      </c>
      <c r="E8" s="22">
        <v>7603.2</v>
      </c>
      <c r="F8" s="22">
        <f>[2]Лист2!$E$30</f>
        <v>7504.8000000000029</v>
      </c>
      <c r="G8" s="22">
        <f>[2]Лист2!$G$30</f>
        <v>7761.0859746072965</v>
      </c>
      <c r="H8" s="22">
        <f>[2]Лист2!$H$30</f>
        <v>5590.5374994196318</v>
      </c>
      <c r="I8" s="140">
        <f>[2]Лист2!$I$30</f>
        <v>6205.5004208053579</v>
      </c>
    </row>
    <row r="9" spans="1:17" s="45" customFormat="1" ht="19.5" customHeight="1">
      <c r="A9" s="9">
        <f t="shared" si="0"/>
        <v>4</v>
      </c>
      <c r="B9" s="10" t="s">
        <v>14</v>
      </c>
      <c r="C9" s="34">
        <v>0</v>
      </c>
      <c r="D9" s="34">
        <v>0</v>
      </c>
      <c r="E9" s="34" t="e">
        <f>#REF!-(#REF!+'Выплаты соцхарак'!E9)</f>
        <v>#REF!</v>
      </c>
      <c r="F9" s="34" t="e">
        <f>#REF!-(#REF!+'Выплаты соцхарак'!F9)</f>
        <v>#REF!</v>
      </c>
      <c r="G9" s="34" t="e">
        <f>#REF!-(#REF!+'Выплаты соцхарак'!G9)</f>
        <v>#REF!</v>
      </c>
      <c r="H9" s="34" t="e">
        <f>#REF!-(#REF!+'Выплаты соцхарак'!H9)</f>
        <v>#REF!</v>
      </c>
      <c r="I9" s="34" t="e">
        <f>#REF!-(#REF!+'Выплаты соцхарак'!I9)</f>
        <v>#REF!</v>
      </c>
    </row>
    <row r="10" spans="1:17" s="45" customFormat="1" ht="19.5" customHeight="1">
      <c r="A10" s="9">
        <f t="shared" si="0"/>
        <v>5</v>
      </c>
      <c r="B10" s="10" t="s">
        <v>15</v>
      </c>
      <c r="C10" s="22">
        <v>205.3</v>
      </c>
      <c r="D10" s="22">
        <v>52.7</v>
      </c>
      <c r="E10" s="22" t="e">
        <f>#REF!-(#REF!+'Выплаты соцхарак'!E10)</f>
        <v>#REF!</v>
      </c>
      <c r="F10" s="22" t="e">
        <f>#REF!-(#REF!+'Выплаты соцхарак'!F10)</f>
        <v>#REF!</v>
      </c>
      <c r="G10" s="22" t="e">
        <f>#REF!-(#REF!+'Выплаты соцхарак'!G10)</f>
        <v>#REF!</v>
      </c>
      <c r="H10" s="22" t="e">
        <f>#REF!-(#REF!+'Выплаты соцхарак'!H10)</f>
        <v>#REF!</v>
      </c>
      <c r="I10" s="22" t="e">
        <f>#REF!-(#REF!+'Выплаты соцхарак'!I10)</f>
        <v>#REF!</v>
      </c>
    </row>
    <row r="11" spans="1:17" s="45" customFormat="1" ht="19.5" customHeight="1">
      <c r="A11" s="9">
        <f t="shared" si="0"/>
        <v>6</v>
      </c>
      <c r="B11" s="10" t="s">
        <v>16</v>
      </c>
      <c r="C11" s="34">
        <v>-9.2370555648813024E-14</v>
      </c>
      <c r="D11" s="34">
        <v>-9.0594198809412774E-14</v>
      </c>
      <c r="E11" s="34" t="e">
        <f>#REF!-(#REF!+'Выплаты соцхарак'!E11)</f>
        <v>#REF!</v>
      </c>
      <c r="F11" s="34" t="e">
        <f>#REF!-(#REF!+'Выплаты соцхарак'!F11)</f>
        <v>#REF!</v>
      </c>
      <c r="G11" s="34" t="e">
        <f>#REF!-(#REF!+'Выплаты соцхарак'!G11)</f>
        <v>#REF!</v>
      </c>
      <c r="H11" s="34" t="e">
        <f>#REF!-(#REF!+'Выплаты соцхарак'!H11)</f>
        <v>#REF!</v>
      </c>
      <c r="I11" s="34" t="e">
        <f>#REF!-(#REF!+'Выплаты соцхарак'!I11)</f>
        <v>#REF!</v>
      </c>
    </row>
    <row r="12" spans="1:17" s="45" customFormat="1" ht="19.5" customHeight="1">
      <c r="A12" s="9">
        <f t="shared" si="0"/>
        <v>7</v>
      </c>
      <c r="B12" s="10" t="s">
        <v>17</v>
      </c>
      <c r="C12" s="6">
        <v>731.9</v>
      </c>
      <c r="D12" s="19">
        <v>813.6</v>
      </c>
      <c r="E12" s="19"/>
      <c r="F12" s="6"/>
      <c r="G12" s="6"/>
      <c r="H12" s="35"/>
      <c r="I12" s="103"/>
    </row>
    <row r="13" spans="1:17" s="45" customFormat="1" ht="19.5" customHeight="1">
      <c r="A13" s="9">
        <v>8</v>
      </c>
      <c r="B13" s="10" t="s">
        <v>18</v>
      </c>
      <c r="C13" s="6">
        <v>59.9</v>
      </c>
      <c r="D13" s="34">
        <v>-9.0594198809412774E-14</v>
      </c>
      <c r="E13" s="34" t="e">
        <f>#REF!-(#REF!+'Выплаты соцхарак'!E13)</f>
        <v>#REF!</v>
      </c>
      <c r="F13" s="34" t="e">
        <f>#REF!-(#REF!+'Выплаты соцхарак'!F13)</f>
        <v>#REF!</v>
      </c>
      <c r="G13" s="34" t="e">
        <f>#REF!-(#REF!+'Выплаты соцхарак'!G13)</f>
        <v>#REF!</v>
      </c>
      <c r="H13" s="34" t="e">
        <f>#REF!-(#REF!+'Выплаты соцхарак'!H13)</f>
        <v>#REF!</v>
      </c>
      <c r="I13" s="34">
        <v>0</v>
      </c>
    </row>
    <row r="14" spans="1:17" s="45" customFormat="1" ht="19.5" customHeight="1">
      <c r="A14" s="9">
        <v>9</v>
      </c>
      <c r="B14" s="10" t="s">
        <v>19</v>
      </c>
      <c r="C14" s="19">
        <v>55</v>
      </c>
      <c r="D14" s="19">
        <v>39.299999999999997</v>
      </c>
      <c r="E14" s="19" t="e">
        <f>#REF!-(#REF!+'Выплаты соцхарак'!E14)</f>
        <v>#REF!</v>
      </c>
      <c r="F14" s="19" t="e">
        <f>#REF!-(#REF!+'Выплаты соцхарак'!F14)</f>
        <v>#REF!</v>
      </c>
      <c r="G14" s="19" t="e">
        <f>#REF!-(#REF!+'Выплаты соцхарак'!G14)</f>
        <v>#REF!</v>
      </c>
      <c r="H14" s="19" t="e">
        <f>#REF!-(#REF!+'Выплаты соцхарак'!H14)</f>
        <v>#REF!</v>
      </c>
      <c r="I14" s="19" t="e">
        <f>#REF!-(#REF!+'Выплаты соцхарак'!I14)</f>
        <v>#REF!</v>
      </c>
    </row>
    <row r="15" spans="1:17" s="45" customFormat="1" ht="25.5">
      <c r="A15" s="7"/>
      <c r="B15" s="13" t="s">
        <v>54</v>
      </c>
      <c r="C15" s="23"/>
      <c r="D15" s="23"/>
      <c r="E15" s="23"/>
      <c r="F15" s="23"/>
      <c r="G15" s="23"/>
      <c r="H15" s="23"/>
      <c r="I15" s="23"/>
    </row>
    <row r="16" spans="1:17" s="137" customFormat="1" ht="18.95" customHeight="1">
      <c r="A16" s="9">
        <f>A14+1</f>
        <v>10</v>
      </c>
      <c r="B16" s="10" t="s">
        <v>20</v>
      </c>
      <c r="C16" s="22">
        <v>1097.7</v>
      </c>
      <c r="D16" s="36">
        <v>0</v>
      </c>
      <c r="E16" s="22">
        <f>'[1]ФОТ-ВСД'!L18-('[1]ФОТ-ВСД'!E18+'[1]Выплаты соцхарак'!E16)</f>
        <v>0</v>
      </c>
      <c r="F16" s="22">
        <f>'[1]ФОТ-ВСД'!M18-('[1]ФОТ-ВСД'!F18+'[1]Выплаты соцхарак'!F16)</f>
        <v>-2.9000000031373929E-3</v>
      </c>
      <c r="G16" s="22">
        <f>'[1]ФОТ-ВСД'!N18-('[1]ФОТ-ВСД'!G18+'[1]Выплаты соцхарак'!G16)</f>
        <v>5.9540513339488825</v>
      </c>
      <c r="H16" s="22">
        <f>'[1]ФОТ-ВСД'!O18-('[1]ФОТ-ВСД'!H18+'[1]Выплаты соцхарак'!H16)</f>
        <v>-4.0000000000873115E-2</v>
      </c>
      <c r="I16" s="22">
        <f>'[1]ФОТ-ВСД'!P18-('[1]ФОТ-ВСД'!I18+'[1]Выплаты соцхарак'!I16)</f>
        <v>-1.0000000002037268E-2</v>
      </c>
    </row>
    <row r="17" spans="1:9" ht="18.95" customHeight="1">
      <c r="A17" s="9">
        <f>A16+1</f>
        <v>11</v>
      </c>
      <c r="B17" s="10" t="s">
        <v>21</v>
      </c>
      <c r="C17" s="22">
        <v>13.8</v>
      </c>
      <c r="D17" s="12">
        <v>16.3</v>
      </c>
      <c r="E17" s="19" t="e">
        <f>#REF!-(#REF!+'Выплаты соцхарак'!E17)</f>
        <v>#REF!</v>
      </c>
      <c r="F17" s="19" t="e">
        <f>#REF!-(#REF!+'Выплаты соцхарак'!F17)</f>
        <v>#REF!</v>
      </c>
      <c r="G17" s="19" t="e">
        <f>#REF!-(#REF!+'Выплаты соцхарак'!G17)</f>
        <v>#REF!</v>
      </c>
      <c r="H17" s="19" t="e">
        <f>#REF!-(#REF!+'Выплаты соцхарак'!H17)</f>
        <v>#REF!</v>
      </c>
      <c r="I17" s="19" t="e">
        <f>#REF!-(#REF!+'Выплаты соцхарак'!I17)</f>
        <v>#REF!</v>
      </c>
    </row>
    <row r="18" spans="1:9" ht="18.95" customHeight="1">
      <c r="A18" s="9">
        <f t="shared" ref="A18:A48" si="1">A17+1</f>
        <v>12</v>
      </c>
      <c r="B18" s="10" t="s">
        <v>51</v>
      </c>
      <c r="C18" s="22">
        <v>231.56</v>
      </c>
      <c r="D18" s="12">
        <v>516.9</v>
      </c>
      <c r="E18" s="19"/>
      <c r="F18" s="19"/>
      <c r="G18" s="19"/>
      <c r="H18" s="19"/>
      <c r="I18" s="19"/>
    </row>
    <row r="19" spans="1:9" ht="18.95" customHeight="1">
      <c r="A19" s="9">
        <f t="shared" si="1"/>
        <v>13</v>
      </c>
      <c r="B19" s="10" t="s">
        <v>22</v>
      </c>
      <c r="C19" s="22">
        <v>0.50000000000018474</v>
      </c>
      <c r="D19" s="36">
        <v>0</v>
      </c>
      <c r="E19" s="19"/>
      <c r="F19" s="19"/>
      <c r="G19" s="19"/>
      <c r="H19" s="19"/>
      <c r="I19" s="19"/>
    </row>
    <row r="20" spans="1:9" s="45" customFormat="1" ht="18.95" customHeight="1">
      <c r="A20" s="9">
        <f t="shared" si="1"/>
        <v>14</v>
      </c>
      <c r="B20" s="10" t="s">
        <v>23</v>
      </c>
      <c r="C20" s="22">
        <v>175.7</v>
      </c>
      <c r="D20" s="12">
        <v>184.2</v>
      </c>
      <c r="E20" s="19" t="e">
        <f>#REF!-(#REF!+'[3]Выплаты соцхарак'!$E$20)</f>
        <v>#REF!</v>
      </c>
      <c r="F20" s="19" t="e">
        <f>#REF!-(#REF!+'[3]Выплаты соцхарак'!$E$20)</f>
        <v>#REF!</v>
      </c>
      <c r="G20" s="19" t="e">
        <f>#REF!-(#REF!+'[3]Выплаты соцхарак'!$E$20)</f>
        <v>#REF!</v>
      </c>
      <c r="H20" s="19" t="e">
        <f>#REF!-(#REF!+'[3]Выплаты соцхарак'!$E$20)</f>
        <v>#REF!</v>
      </c>
      <c r="I20" s="19" t="e">
        <f>#REF!-(#REF!+'[3]Выплаты соцхарак'!$E$20)</f>
        <v>#REF!</v>
      </c>
    </row>
    <row r="21" spans="1:9" s="45" customFormat="1" ht="18.95" customHeight="1">
      <c r="A21" s="9">
        <f t="shared" si="1"/>
        <v>15</v>
      </c>
      <c r="B21" s="10" t="s">
        <v>24</v>
      </c>
      <c r="C21" s="34">
        <v>0</v>
      </c>
      <c r="D21" s="36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</row>
    <row r="22" spans="1:9" s="45" customFormat="1" ht="18.95" customHeight="1">
      <c r="A22" s="9">
        <f t="shared" si="1"/>
        <v>16</v>
      </c>
      <c r="B22" s="10" t="s">
        <v>25</v>
      </c>
      <c r="C22" s="22">
        <v>23.1</v>
      </c>
      <c r="D22" s="12">
        <v>16.399999999999931</v>
      </c>
      <c r="E22" s="19" t="e">
        <f>#REF!-(#REF!+'Выплаты соцхарак'!E22)</f>
        <v>#REF!</v>
      </c>
      <c r="F22" s="19" t="e">
        <f>#REF!-(#REF!+'Выплаты соцхарак'!F22)</f>
        <v>#REF!</v>
      </c>
      <c r="G22" s="19" t="e">
        <f>#REF!-(#REF!+'Выплаты соцхарак'!G22)</f>
        <v>#REF!</v>
      </c>
      <c r="H22" s="19" t="e">
        <f>#REF!-(#REF!+'Выплаты соцхарак'!H22)</f>
        <v>#REF!</v>
      </c>
      <c r="I22" s="19" t="e">
        <f>#REF!-(#REF!+'Выплаты соцхарак'!I22)</f>
        <v>#REF!</v>
      </c>
    </row>
    <row r="23" spans="1:9" s="45" customFormat="1" ht="18.95" customHeight="1">
      <c r="A23" s="9">
        <f t="shared" si="1"/>
        <v>17</v>
      </c>
      <c r="B23" s="10" t="s">
        <v>26</v>
      </c>
      <c r="C23" s="22">
        <v>726.9</v>
      </c>
      <c r="D23" s="12">
        <v>759.3</v>
      </c>
      <c r="E23" s="19" t="e">
        <f>#REF!-(#REF!+'Выплаты соцхарак'!E23)</f>
        <v>#REF!</v>
      </c>
      <c r="F23" s="19" t="e">
        <f>#REF!-(#REF!+'Выплаты соцхарак'!F23)</f>
        <v>#REF!</v>
      </c>
      <c r="G23" s="19" t="e">
        <f>#REF!-(#REF!+'Выплаты соцхарак'!G23)</f>
        <v>#REF!</v>
      </c>
      <c r="H23" s="19" t="e">
        <f>#REF!-(#REF!+'Выплаты соцхарак'!H23)</f>
        <v>#REF!</v>
      </c>
      <c r="I23" s="19" t="e">
        <f>#REF!-(#REF!+'Выплаты соцхарак'!I23)</f>
        <v>#REF!</v>
      </c>
    </row>
    <row r="24" spans="1:9" s="45" customFormat="1" ht="18.95" customHeight="1">
      <c r="A24" s="9">
        <f t="shared" si="1"/>
        <v>18</v>
      </c>
      <c r="B24" s="10" t="s">
        <v>27</v>
      </c>
      <c r="C24" s="22">
        <v>20.100000000000001</v>
      </c>
      <c r="D24" s="12">
        <v>17.899999999999999</v>
      </c>
      <c r="E24" s="19"/>
      <c r="F24" s="19"/>
      <c r="G24" s="19"/>
      <c r="H24" s="19"/>
      <c r="I24" s="19"/>
    </row>
    <row r="25" spans="1:9" s="45" customFormat="1" ht="18.95" customHeight="1">
      <c r="A25" s="9">
        <f t="shared" si="1"/>
        <v>19</v>
      </c>
      <c r="B25" s="10" t="s">
        <v>28</v>
      </c>
      <c r="C25" s="22">
        <v>258.49299999999999</v>
      </c>
      <c r="D25" s="12">
        <v>611.58000000000004</v>
      </c>
      <c r="E25" s="19"/>
      <c r="F25" s="19"/>
      <c r="G25" s="19"/>
      <c r="H25" s="19"/>
      <c r="I25" s="19"/>
    </row>
    <row r="26" spans="1:9" s="45" customFormat="1" ht="18.95" customHeight="1">
      <c r="A26" s="9">
        <f t="shared" si="1"/>
        <v>20</v>
      </c>
      <c r="B26" s="10" t="s">
        <v>29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</row>
    <row r="27" spans="1:9" s="45" customFormat="1" ht="18.95" customHeight="1">
      <c r="A27" s="9">
        <f t="shared" si="1"/>
        <v>21</v>
      </c>
      <c r="B27" s="10" t="s">
        <v>30</v>
      </c>
      <c r="C27" s="22">
        <v>250.5</v>
      </c>
      <c r="D27" s="22">
        <v>289.5</v>
      </c>
      <c r="E27" s="19"/>
      <c r="F27" s="19"/>
      <c r="G27" s="19"/>
      <c r="H27" s="19"/>
      <c r="I27" s="19"/>
    </row>
    <row r="28" spans="1:9" s="45" customFormat="1" ht="18.95" customHeight="1">
      <c r="A28" s="9">
        <f t="shared" si="1"/>
        <v>22</v>
      </c>
      <c r="B28" s="10" t="s">
        <v>31</v>
      </c>
      <c r="C28" s="22">
        <v>36.200000000000003</v>
      </c>
      <c r="D28" s="22">
        <v>3.1999999999999318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</row>
    <row r="29" spans="1:9" s="45" customFormat="1" ht="18.95" customHeight="1">
      <c r="A29" s="9">
        <f t="shared" si="1"/>
        <v>23</v>
      </c>
      <c r="B29" s="10" t="s">
        <v>32</v>
      </c>
      <c r="C29" s="22">
        <v>7.6999999999999655</v>
      </c>
      <c r="D29" s="34">
        <v>2.3092638912203256E-14</v>
      </c>
      <c r="E29" s="34"/>
      <c r="F29" s="34"/>
      <c r="G29" s="34"/>
      <c r="H29" s="34"/>
      <c r="I29" s="103"/>
    </row>
    <row r="30" spans="1:9" s="45" customFormat="1" ht="18.95" customHeight="1">
      <c r="A30" s="9">
        <f t="shared" si="1"/>
        <v>24</v>
      </c>
      <c r="B30" s="10" t="s">
        <v>55</v>
      </c>
      <c r="C30" s="22">
        <v>2.50000000000054</v>
      </c>
      <c r="D30" s="22">
        <v>2.7</v>
      </c>
      <c r="E30" s="22"/>
      <c r="F30" s="22"/>
      <c r="G30" s="22"/>
      <c r="H30" s="22"/>
      <c r="I30" s="103"/>
    </row>
    <row r="31" spans="1:9" s="45" customFormat="1" ht="18.95" customHeight="1">
      <c r="A31" s="9">
        <f t="shared" si="1"/>
        <v>25</v>
      </c>
      <c r="B31" s="10" t="s">
        <v>33</v>
      </c>
      <c r="C31" s="34">
        <v>3.694822225952521E-13</v>
      </c>
      <c r="D31" s="34">
        <v>0</v>
      </c>
      <c r="E31" s="34" t="e">
        <f>#REF!-(#REF!+'Выплаты соцхарак'!E31)</f>
        <v>#REF!</v>
      </c>
      <c r="F31" s="34" t="e">
        <f>#REF!-(#REF!+'Выплаты соцхарак'!F31)</f>
        <v>#REF!</v>
      </c>
      <c r="G31" s="34" t="e">
        <f>#REF!-(#REF!+'Выплаты соцхарак'!G31)</f>
        <v>#REF!</v>
      </c>
      <c r="H31" s="34" t="e">
        <f>#REF!-(#REF!+'Выплаты соцхарак'!H31)</f>
        <v>#REF!</v>
      </c>
      <c r="I31" s="34" t="e">
        <f>#REF!-(#REF!+'Выплаты соцхарак'!I31)</f>
        <v>#REF!</v>
      </c>
    </row>
    <row r="32" spans="1:9" s="137" customFormat="1" ht="18.95" customHeight="1">
      <c r="A32" s="9">
        <f t="shared" si="1"/>
        <v>26</v>
      </c>
      <c r="B32" s="10" t="s">
        <v>34</v>
      </c>
      <c r="C32" s="19">
        <v>24.1</v>
      </c>
      <c r="D32" s="19">
        <v>25.7</v>
      </c>
      <c r="E32" s="22">
        <f>'[1]ФОТ-ВСД'!L34-('[1]ФОТ-ВСД'!E34+'[1]Выплаты соцхарак'!E32)</f>
        <v>-1.0000000000047748E-2</v>
      </c>
      <c r="F32" s="22">
        <f>'[1]ФОТ-ВСД'!M34-('[1]ФОТ-ВСД'!F34+'[1]Выплаты соцхарак'!F32)</f>
        <v>-3.0000000000029559E-2</v>
      </c>
      <c r="G32" s="22">
        <f>'[1]ФОТ-ВСД'!N34-('[1]ФОТ-ВСД'!G34+'[1]Выплаты соцхарак'!G32)</f>
        <v>-4.0000000000020464E-2</v>
      </c>
      <c r="H32" s="22">
        <f>'[1]ФОТ-ВСД'!O34-('[1]ФОТ-ВСД'!H34+'[1]Выплаты соцхарак'!H32)</f>
        <v>-9.9999999999909051E-3</v>
      </c>
      <c r="I32" s="22">
        <f>'[1]ФОТ-ВСД'!P34-('[1]ФОТ-ВСД'!I34+'[1]Выплаты соцхарак'!I32)</f>
        <v>9.9999999999909051E-3</v>
      </c>
    </row>
    <row r="33" spans="1:9" s="138" customFormat="1" ht="18.95" customHeight="1">
      <c r="A33" s="9">
        <f t="shared" si="1"/>
        <v>27</v>
      </c>
      <c r="B33" s="10" t="s">
        <v>35</v>
      </c>
      <c r="C33" s="42">
        <v>0</v>
      </c>
      <c r="D33" s="42">
        <v>0</v>
      </c>
      <c r="E33" s="22">
        <f>'[1]ФОТ-ВСД'!L35-('[1]ФОТ-ВСД'!E35+'[1]Выплаты соцхарак'!E33)</f>
        <v>0</v>
      </c>
      <c r="F33" s="22">
        <f>'[1]ФОТ-ВСД'!M35-('[1]ФОТ-ВСД'!F35+'[1]Выплаты соцхарак'!F33)</f>
        <v>0</v>
      </c>
      <c r="G33" s="22">
        <f>'[1]ФОТ-ВСД'!N35-('[1]ФОТ-ВСД'!G35+'[1]Выплаты соцхарак'!G33)</f>
        <v>-3.0000000000200089E-2</v>
      </c>
      <c r="H33" s="22">
        <f>'[1]ФОТ-ВСД'!O35-('[1]ФОТ-ВСД'!H35+'[1]Выплаты соцхарак'!H33)</f>
        <v>2.9999999999745341E-2</v>
      </c>
      <c r="I33" s="22">
        <f>'[1]ФОТ-ВСД'!P35-('[1]ФОТ-ВСД'!I35+'[1]Выплаты соцхарак'!I33)</f>
        <v>3.0000000000200089E-2</v>
      </c>
    </row>
    <row r="34" spans="1:9" s="138" customFormat="1" ht="18.95" customHeight="1">
      <c r="A34" s="9">
        <f t="shared" si="1"/>
        <v>28</v>
      </c>
      <c r="B34" s="10" t="s">
        <v>36</v>
      </c>
      <c r="C34" s="22">
        <v>75.099999999999994</v>
      </c>
      <c r="D34" s="22">
        <v>38.799999999999997</v>
      </c>
      <c r="E34" s="22">
        <f>'[1]ФОТ-ВСД'!L36-('[1]ФОТ-ВСД'!E36+'[1]Выплаты соцхарак'!E34)</f>
        <v>0</v>
      </c>
      <c r="F34" s="22">
        <f>'[1]ФОТ-ВСД'!M36-('[1]ФОТ-ВСД'!F36+'[1]Выплаты соцхарак'!F34)</f>
        <v>0</v>
      </c>
      <c r="G34" s="22">
        <f>'[1]ФОТ-ВСД'!N36-('[1]ФОТ-ВСД'!G36+'[1]Выплаты соцхарак'!G34)</f>
        <v>0</v>
      </c>
      <c r="H34" s="22">
        <f>'[1]ФОТ-ВСД'!O36-('[1]ФОТ-ВСД'!H36+'[1]Выплаты соцхарак'!H34)</f>
        <v>0</v>
      </c>
      <c r="I34" s="22">
        <f>'[1]ФОТ-ВСД'!P36-('[1]ФОТ-ВСД'!I36+'[1]Выплаты соцхарак'!I34)</f>
        <v>0</v>
      </c>
    </row>
    <row r="35" spans="1:9" ht="18.95" customHeight="1">
      <c r="A35" s="9">
        <f t="shared" si="1"/>
        <v>29</v>
      </c>
      <c r="B35" s="10" t="s">
        <v>37</v>
      </c>
      <c r="C35" s="34">
        <v>0</v>
      </c>
      <c r="D35" s="34">
        <v>0</v>
      </c>
      <c r="E35" s="34" t="e">
        <f>#REF!-(#REF!+'Выплаты соцхарак'!E35)</f>
        <v>#REF!</v>
      </c>
      <c r="F35" s="34" t="e">
        <f>#REF!-(#REF!+'Выплаты соцхарак'!F35)</f>
        <v>#REF!</v>
      </c>
      <c r="G35" s="34" t="e">
        <f>#REF!-(#REF!+'Выплаты соцхарак'!G35)</f>
        <v>#REF!</v>
      </c>
      <c r="H35" s="34" t="e">
        <f>#REF!-(#REF!+'Выплаты соцхарак'!H35)</f>
        <v>#REF!</v>
      </c>
      <c r="I35" s="34" t="e">
        <f>#REF!-(#REF!+'Выплаты соцхарак'!I35)</f>
        <v>#REF!</v>
      </c>
    </row>
    <row r="36" spans="1:9" ht="18.95" customHeight="1">
      <c r="A36" s="9">
        <f t="shared" si="1"/>
        <v>30</v>
      </c>
      <c r="B36" s="10" t="s">
        <v>38</v>
      </c>
      <c r="C36" s="6">
        <v>385.9</v>
      </c>
      <c r="D36" s="6">
        <v>256.60000000000002</v>
      </c>
      <c r="E36" s="34" t="e">
        <f>#REF!-(#REF!+'Выплаты соцхарак'!E36)</f>
        <v>#REF!</v>
      </c>
      <c r="F36" s="34" t="e">
        <f>#REF!-(#REF!+'Выплаты соцхарак'!F36)</f>
        <v>#REF!</v>
      </c>
      <c r="G36" s="34" t="e">
        <f>#REF!-(#REF!+'Выплаты соцхарак'!G36)</f>
        <v>#REF!</v>
      </c>
      <c r="H36" s="34" t="e">
        <f>#REF!-(#REF!+'Выплаты соцхарак'!H36)</f>
        <v>#REF!</v>
      </c>
      <c r="I36" s="34" t="e">
        <f>#REF!-(#REF!+'Выплаты соцхарак'!I36)</f>
        <v>#REF!</v>
      </c>
    </row>
    <row r="37" spans="1:9" ht="18.95" customHeight="1">
      <c r="A37" s="9">
        <f t="shared" si="1"/>
        <v>31</v>
      </c>
      <c r="B37" s="10" t="s">
        <v>39</v>
      </c>
      <c r="C37" s="22">
        <v>303.86</v>
      </c>
      <c r="D37" s="22">
        <v>330.94</v>
      </c>
      <c r="E37" s="22"/>
      <c r="F37" s="22"/>
      <c r="G37" s="22"/>
      <c r="H37" s="22"/>
      <c r="I37" s="104"/>
    </row>
    <row r="38" spans="1:9" ht="18.95" customHeight="1">
      <c r="A38" s="9">
        <f t="shared" si="1"/>
        <v>32</v>
      </c>
      <c r="B38" s="10" t="s">
        <v>40</v>
      </c>
      <c r="C38" s="22">
        <v>404.4</v>
      </c>
      <c r="D38" s="22">
        <v>449.9</v>
      </c>
      <c r="E38" s="22"/>
      <c r="F38" s="22"/>
      <c r="G38" s="17"/>
      <c r="H38" s="17"/>
      <c r="I38" s="104"/>
    </row>
    <row r="39" spans="1:9" ht="18.95" customHeight="1">
      <c r="A39" s="9">
        <f t="shared" si="1"/>
        <v>33</v>
      </c>
      <c r="B39" s="10" t="s">
        <v>41</v>
      </c>
      <c r="C39" s="34">
        <v>0</v>
      </c>
      <c r="D39" s="34">
        <v>0</v>
      </c>
      <c r="E39" s="34" t="e">
        <f>#REF!-(#REF!+'Выплаты соцхарак'!E39)</f>
        <v>#REF!</v>
      </c>
      <c r="F39" s="34" t="e">
        <f>#REF!-(#REF!+'Выплаты соцхарак'!F39)</f>
        <v>#REF!</v>
      </c>
      <c r="G39" s="34" t="e">
        <f>#REF!-(#REF!+'Выплаты соцхарак'!G39)</f>
        <v>#REF!</v>
      </c>
      <c r="H39" s="34" t="e">
        <f>#REF!-(#REF!+'Выплаты соцхарак'!H39)</f>
        <v>#REF!</v>
      </c>
      <c r="I39" s="34" t="e">
        <f>#REF!-(#REF!+'Выплаты соцхарак'!I39)</f>
        <v>#REF!</v>
      </c>
    </row>
    <row r="40" spans="1:9" ht="18.95" customHeight="1">
      <c r="A40" s="9">
        <f t="shared" si="1"/>
        <v>34</v>
      </c>
      <c r="B40" s="10" t="s">
        <v>42</v>
      </c>
      <c r="C40" s="22">
        <v>15.3</v>
      </c>
      <c r="D40" s="22" t="e">
        <f>#REF!-(#REF!+'Выплаты соцхарак'!D40)</f>
        <v>#REF!</v>
      </c>
      <c r="E40" s="22" t="e">
        <f>#REF!-(#REF!+'Выплаты соцхарак'!E40)</f>
        <v>#REF!</v>
      </c>
      <c r="F40" s="22" t="e">
        <f>#REF!-(#REF!+'Выплаты соцхарак'!F40)</f>
        <v>#REF!</v>
      </c>
      <c r="G40" s="22" t="e">
        <f>#REF!-(#REF!+'Выплаты соцхарак'!G40)</f>
        <v>#REF!</v>
      </c>
      <c r="H40" s="22" t="e">
        <f>#REF!-(#REF!+'Выплаты соцхарак'!H40)</f>
        <v>#REF!</v>
      </c>
      <c r="I40" s="22" t="e">
        <f>#REF!-(#REF!+'Выплаты соцхарак'!I40)</f>
        <v>#REF!</v>
      </c>
    </row>
    <row r="41" spans="1:9" s="138" customFormat="1" ht="18.95" customHeight="1">
      <c r="A41" s="9">
        <f t="shared" si="1"/>
        <v>35</v>
      </c>
      <c r="B41" s="10" t="s">
        <v>43</v>
      </c>
      <c r="C41" s="34">
        <v>0</v>
      </c>
      <c r="D41" s="34">
        <v>0</v>
      </c>
      <c r="E41" s="22">
        <f>'[1]ФОТ-ВСД'!L43-('[1]ФОТ-ВСД'!E43+'[1]Выплаты соцхарак'!E41)</f>
        <v>0</v>
      </c>
      <c r="F41" s="22">
        <f>'[1]ФОТ-ВСД'!M43-('[1]ФОТ-ВСД'!F43+'[1]Выплаты соцхарак'!F41)</f>
        <v>0</v>
      </c>
      <c r="G41" s="22">
        <f>'[1]ФОТ-ВСД'!N43-('[1]ФОТ-ВСД'!G43+'[1]Выплаты соцхарак'!G41)</f>
        <v>0</v>
      </c>
      <c r="H41" s="22">
        <f>'[1]ФОТ-ВСД'!O43-('[1]ФОТ-ВСД'!H43+'[1]Выплаты соцхарак'!H41)</f>
        <v>0</v>
      </c>
      <c r="I41" s="22">
        <f>'[1]ФОТ-ВСД'!P43-('[1]ФОТ-ВСД'!I43+'[1]Выплаты соцхарак'!I41)</f>
        <v>0</v>
      </c>
    </row>
    <row r="42" spans="1:9" s="138" customFormat="1" ht="18.95" customHeight="1">
      <c r="A42" s="9">
        <f t="shared" si="1"/>
        <v>36</v>
      </c>
      <c r="B42" s="10" t="s">
        <v>44</v>
      </c>
      <c r="C42" s="22">
        <v>264.8</v>
      </c>
      <c r="D42" s="22">
        <v>0</v>
      </c>
      <c r="E42" s="22">
        <f>'[1]ФОТ-ВСД'!L44-('[1]ФОТ-ВСД'!E44+'[1]Выплаты соцхарак'!E42)</f>
        <v>0</v>
      </c>
      <c r="F42" s="22">
        <f>'[1]ФОТ-ВСД'!M44-('[1]ФОТ-ВСД'!F44+'[1]Выплаты соцхарак'!F42)</f>
        <v>0</v>
      </c>
      <c r="G42" s="22">
        <f>'[1]ФОТ-ВСД'!N44-('[1]ФОТ-ВСД'!G44+'[1]Выплаты соцхарак'!G42)</f>
        <v>0</v>
      </c>
      <c r="H42" s="22">
        <f>'[1]ФОТ-ВСД'!O44-('[1]ФОТ-ВСД'!H44+'[1]Выплаты соцхарак'!H42)</f>
        <v>0</v>
      </c>
      <c r="I42" s="22">
        <f>'[1]ФОТ-ВСД'!P44-('[1]ФОТ-ВСД'!I44+'[1]Выплаты соцхарак'!I42)</f>
        <v>0</v>
      </c>
    </row>
    <row r="43" spans="1:9" ht="18.95" customHeight="1">
      <c r="A43" s="9">
        <f t="shared" si="1"/>
        <v>37</v>
      </c>
      <c r="B43" s="15" t="s">
        <v>45</v>
      </c>
      <c r="C43" s="22">
        <v>394.7527</v>
      </c>
      <c r="D43" s="22">
        <v>312</v>
      </c>
      <c r="E43" s="22" t="e">
        <f>#REF!-(#REF!+'Выплаты соцхарак'!E43)</f>
        <v>#REF!</v>
      </c>
      <c r="F43" s="22" t="e">
        <f>#REF!-(#REF!+'Выплаты соцхарак'!F43)</f>
        <v>#REF!</v>
      </c>
      <c r="G43" s="22" t="e">
        <f>#REF!-(#REF!+'Выплаты соцхарак'!G43)</f>
        <v>#REF!</v>
      </c>
      <c r="H43" s="22" t="e">
        <f>#REF!-(#REF!+'Выплаты соцхарак'!H43)</f>
        <v>#REF!</v>
      </c>
      <c r="I43" s="22" t="e">
        <f>#REF!-(#REF!+'Выплаты соцхарак'!I43)</f>
        <v>#REF!</v>
      </c>
    </row>
    <row r="44" spans="1:9" ht="18.95" customHeight="1">
      <c r="A44" s="9">
        <f t="shared" si="1"/>
        <v>38</v>
      </c>
      <c r="B44" s="15" t="s">
        <v>46</v>
      </c>
      <c r="C44" s="34">
        <v>0</v>
      </c>
      <c r="D44" s="34">
        <v>0</v>
      </c>
      <c r="E44" s="22" t="e">
        <f>#REF!-(#REF!+'Выплаты соцхарак'!E44)</f>
        <v>#REF!</v>
      </c>
      <c r="F44" s="22" t="e">
        <f>#REF!-(#REF!+'Выплаты соцхарак'!F44)</f>
        <v>#REF!</v>
      </c>
      <c r="G44" s="22" t="e">
        <f>#REF!-(#REF!+'Выплаты соцхарак'!G44)</f>
        <v>#REF!</v>
      </c>
      <c r="H44" s="22" t="e">
        <f>#REF!-(#REF!+'Выплаты соцхарак'!H44)</f>
        <v>#REF!</v>
      </c>
      <c r="I44" s="22" t="e">
        <f>#REF!-(#REF!+'Выплаты соцхарак'!I44)</f>
        <v>#REF!</v>
      </c>
    </row>
    <row r="45" spans="1:9" ht="18.95" customHeight="1">
      <c r="A45" s="9">
        <f t="shared" si="1"/>
        <v>39</v>
      </c>
      <c r="B45" s="15" t="s">
        <v>47</v>
      </c>
      <c r="C45" s="34">
        <v>0</v>
      </c>
      <c r="D45" s="34">
        <v>0</v>
      </c>
      <c r="E45" s="22" t="e">
        <f>#REF!-(#REF!+'Выплаты соцхарак'!E45)</f>
        <v>#REF!</v>
      </c>
      <c r="F45" s="22" t="e">
        <f>#REF!-(#REF!+'Выплаты соцхарак'!F45)</f>
        <v>#REF!</v>
      </c>
      <c r="G45" s="22" t="e">
        <f>#REF!-(#REF!+'Выплаты соцхарак'!G45)</f>
        <v>#REF!</v>
      </c>
      <c r="H45" s="22" t="e">
        <f>#REF!-(#REF!+'Выплаты соцхарак'!H45)</f>
        <v>#REF!</v>
      </c>
      <c r="I45" s="22" t="e">
        <f>#REF!-(#REF!+'Выплаты соцхарак'!I45)</f>
        <v>#REF!</v>
      </c>
    </row>
    <row r="46" spans="1:9" ht="18.95" customHeight="1">
      <c r="A46" s="9">
        <f t="shared" si="1"/>
        <v>40</v>
      </c>
      <c r="B46" s="15" t="s">
        <v>48</v>
      </c>
      <c r="C46" s="22">
        <v>87.552000000000021</v>
      </c>
      <c r="D46" s="22">
        <v>87.086794575419049</v>
      </c>
      <c r="E46" s="22" t="e">
        <f>#REF!-(#REF!+'Выплаты соцхарак'!E46)</f>
        <v>#REF!</v>
      </c>
      <c r="F46" s="22" t="e">
        <f>#REF!-(#REF!+'Выплаты соцхарак'!F46)</f>
        <v>#REF!</v>
      </c>
      <c r="G46" s="22" t="e">
        <f>#REF!-(#REF!+'Выплаты соцхарак'!G46)</f>
        <v>#REF!</v>
      </c>
      <c r="H46" s="22" t="e">
        <f>#REF!-(#REF!+'Выплаты соцхарак'!H46)</f>
        <v>#REF!</v>
      </c>
      <c r="I46" s="22" t="e">
        <f>#REF!-(#REF!+'Выплаты соцхарак'!I46)</f>
        <v>#REF!</v>
      </c>
    </row>
    <row r="47" spans="1:9" ht="18.95" customHeight="1">
      <c r="A47" s="9">
        <f t="shared" si="1"/>
        <v>41</v>
      </c>
      <c r="B47" s="15" t="s">
        <v>49</v>
      </c>
      <c r="C47" s="34">
        <v>0</v>
      </c>
      <c r="D47" s="34">
        <v>0</v>
      </c>
      <c r="E47" s="34" t="e">
        <f>#REF!-(#REF!+'Выплаты соцхарак'!E47)</f>
        <v>#REF!</v>
      </c>
      <c r="F47" s="22" t="e">
        <f>#REF!-(#REF!+'Выплаты соцхарак'!F47)</f>
        <v>#REF!</v>
      </c>
      <c r="G47" s="22" t="e">
        <f>#REF!-(#REF!+'Выплаты соцхарак'!G47)</f>
        <v>#REF!</v>
      </c>
      <c r="H47" s="22" t="e">
        <f>#REF!-(#REF!+'Выплаты соцхарак'!H47)</f>
        <v>#REF!</v>
      </c>
      <c r="I47" s="22" t="e">
        <f>#REF!-(#REF!+'Выплаты соцхарак'!I47)</f>
        <v>#REF!</v>
      </c>
    </row>
    <row r="48" spans="1:9" ht="18.95" customHeight="1">
      <c r="A48" s="9">
        <f t="shared" si="1"/>
        <v>42</v>
      </c>
      <c r="B48" s="15" t="s">
        <v>50</v>
      </c>
      <c r="C48" s="37">
        <v>0</v>
      </c>
      <c r="D48" s="37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</row>
    <row r="49" spans="1:9">
      <c r="A49" s="20"/>
      <c r="B49" s="32" t="s">
        <v>1</v>
      </c>
      <c r="C49" s="21">
        <f t="shared" ref="C49:I49" si="2">SUM(C6:C48)</f>
        <v>20474.017699999997</v>
      </c>
      <c r="D49" s="21" t="e">
        <f t="shared" si="2"/>
        <v>#REF!</v>
      </c>
      <c r="E49" s="21" t="e">
        <f t="shared" si="2"/>
        <v>#REF!</v>
      </c>
      <c r="F49" s="21" t="e">
        <f t="shared" si="2"/>
        <v>#REF!</v>
      </c>
      <c r="G49" s="21" t="e">
        <f t="shared" si="2"/>
        <v>#REF!</v>
      </c>
      <c r="H49" s="21" t="e">
        <f t="shared" si="2"/>
        <v>#REF!</v>
      </c>
      <c r="I49" s="21" t="e">
        <f t="shared" si="2"/>
        <v>#REF!</v>
      </c>
    </row>
    <row r="50" spans="1:9" s="46" customFormat="1" ht="15" customHeight="1">
      <c r="A50" s="43"/>
      <c r="B50" s="43"/>
      <c r="C50" s="43"/>
      <c r="D50" s="43"/>
      <c r="E50" s="43"/>
      <c r="F50" s="43"/>
      <c r="G50" s="43"/>
      <c r="H50" s="43"/>
      <c r="I50" s="1"/>
    </row>
    <row r="51" spans="1:9" s="1" customFormat="1">
      <c r="A51" s="43"/>
      <c r="B51" s="43"/>
      <c r="C51" s="43"/>
      <c r="D51" s="43"/>
      <c r="E51" s="43"/>
      <c r="F51" s="43"/>
      <c r="G51" s="43"/>
      <c r="H51" s="43"/>
      <c r="I51" s="43"/>
    </row>
    <row r="52" spans="1:9">
      <c r="C52" s="48"/>
      <c r="D52" s="48"/>
      <c r="E52" s="48"/>
      <c r="F52" s="48"/>
      <c r="G52" s="48"/>
      <c r="H52" s="48"/>
    </row>
    <row r="53" spans="1:9">
      <c r="D53" s="48"/>
      <c r="E53" s="48"/>
      <c r="F53" s="48"/>
      <c r="G53" s="48"/>
      <c r="H53" s="48"/>
    </row>
  </sheetData>
  <mergeCells count="4">
    <mergeCell ref="B3:B4"/>
    <mergeCell ref="A3:A4"/>
    <mergeCell ref="C3:I3"/>
    <mergeCell ref="A1:I1"/>
  </mergeCells>
  <phoneticPr fontId="0" type="noConversion"/>
  <printOptions horizontalCentered="1"/>
  <pageMargins left="0.39" right="0.44" top="0.17" bottom="0.23622047244094491" header="0.19685039370078741" footer="0.23622047244094491"/>
  <pageSetup paperSize="9" scale="84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График</vt:lpstr>
      <vt:lpstr>кураторы</vt:lpstr>
      <vt:lpstr>Численность!</vt:lpstr>
      <vt:lpstr>ФОТ</vt:lpstr>
      <vt:lpstr>Выплаты соцхарак</vt:lpstr>
      <vt:lpstr>Прочие доходы</vt:lpstr>
      <vt:lpstr>График!Заголовки_для_печати</vt:lpstr>
      <vt:lpstr>кураторы!Заголовки_для_печати</vt:lpstr>
      <vt:lpstr>'Выплаты соцхарак'!Область_печати</vt:lpstr>
      <vt:lpstr>График!Область_печати</vt:lpstr>
      <vt:lpstr>кураторы!Область_печати</vt:lpstr>
      <vt:lpstr>'Прочие доходы'!Область_печати</vt:lpstr>
      <vt:lpstr>ФОТ!Область_печати</vt:lpstr>
      <vt:lpstr>'Численность!'!Область_печати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econom1</dc:creator>
  <cp:lastModifiedBy>e.v.kuzmina</cp:lastModifiedBy>
  <cp:lastPrinted>2017-04-14T03:20:16Z</cp:lastPrinted>
  <dcterms:created xsi:type="dcterms:W3CDTF">2005-07-21T01:16:32Z</dcterms:created>
  <dcterms:modified xsi:type="dcterms:W3CDTF">2017-04-14T03:20:29Z</dcterms:modified>
</cp:coreProperties>
</file>